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tabRatio="801"/>
  </bookViews>
  <sheets>
    <sheet name="监控系统" sheetId="6" r:id="rId1"/>
  </sheets>
  <calcPr calcId="144525"/>
</workbook>
</file>

<file path=xl/sharedStrings.xml><?xml version="1.0" encoding="utf-8"?>
<sst xmlns="http://schemas.openxmlformats.org/spreadsheetml/2006/main" count="205" uniqueCount="125">
  <si>
    <t>南京财经大学红山学院安防监控项目清单</t>
  </si>
  <si>
    <t>一、一期三标段校园监控</t>
  </si>
  <si>
    <t>序号</t>
  </si>
  <si>
    <t>设备名称</t>
  </si>
  <si>
    <t>参考品牌</t>
  </si>
  <si>
    <t>参考型号</t>
  </si>
  <si>
    <t>参考性能参数</t>
  </si>
  <si>
    <t>单位</t>
  </si>
  <si>
    <t>数量</t>
  </si>
  <si>
    <t>投标品牌</t>
  </si>
  <si>
    <t>投标型号</t>
  </si>
  <si>
    <t>投标参数</t>
  </si>
  <si>
    <t>备注</t>
  </si>
  <si>
    <t>1、前端设备</t>
  </si>
  <si>
    <t>400万红外高清球型摄像机  （利旧1台）</t>
  </si>
  <si>
    <t>大华、海康、天地伟业</t>
  </si>
  <si>
    <t>DS-2CDE722HTT-G</t>
  </si>
  <si>
    <r>
      <rPr>
        <sz val="10"/>
        <color theme="1"/>
        <rFont val="宋体"/>
        <charset val="134"/>
      </rPr>
      <t>视频压缩:H.265/H.264/MJPEG
红外照射距离:150米
焦距:4.8-110mm，23倍光学
Smart图像增强:120dB超宽动态、透雾、强光抑制、电子防抖、Smart IR
水平及垂直范围:水平360°；垂直-15°-90°
水平速度:水平键控速度：0.1°-160°/s,速度可设;水平预置点速度：240°/s
垂直速度:垂直键控速度：0.1°-120°/s,速度可设;垂直预置点速度：200°/s
电源接口:AC24V
网络接口:RJ45网口，自适应10M/100M网络数据 
音频输入/输出:1路音频输入；1路音频输出
报警输入/输出:2路报警输入；1路报警输出
SD卡接口:内置Micro SD卡插槽，支持Micro SD(即TF卡)/Micro SDHC/Micro SDXC卡（最大支持256G）
功耗:40W max（其中红外灯14W max）
工作温度和湿度:-30℃-65℃；湿度小于90%
防护等级:IP66
尺寸:</t>
    </r>
    <r>
      <rPr>
        <sz val="10"/>
        <color theme="1"/>
        <rFont val="Calibri"/>
        <charset val="134"/>
      </rPr>
      <t>Φ</t>
    </r>
    <r>
      <rPr>
        <sz val="10"/>
        <color theme="1"/>
        <rFont val="宋体"/>
        <charset val="134"/>
      </rPr>
      <t>220×353.4mm 
重量:4.5Kg</t>
    </r>
  </si>
  <si>
    <t>台</t>
  </si>
  <si>
    <t>利旧（如有损坏，重新采购）</t>
  </si>
  <si>
    <t>200万红外高清半球摄像机  （利旧5台）</t>
  </si>
  <si>
    <t>DS-2CD232CHTT-G</t>
  </si>
  <si>
    <t>传感器类型1/2.7" Progressive Scan CMOS。快门1/3 s~1/100,000 s。调节角度：水平：0°~360°，垂直：0°~75°，旋转：0°~360°
最低照度：彩色：0.01 Lux @（F1.2，AGC ON），0 Lux with IR
宽动态：数字宽动态。
日夜切换模式：ICR红外滤片式。                                     焦距&amp;视场角：2.8mm，水平视场角：104.9°，垂直视场角：58.2°，对角视场角：123.2°
4mm，水平视场角：81.3°，垂直视场角：43.6°，对角视场角：96.9°
6 mm，水平视场角：50.9°，垂直视场角：29.3°，对角视场角：58.1°
8 mm，水平视场角：39.4°，垂直视场角：21.7°，对角视场角：45.6°
镜头尺寸接口：M12.最大光圈数：F2.0。                                                    补光距离：最远可达30 m。补光灯类型:红外灯。
防补光过曝:支持.红外波长范围:850 nm。                               最大图像尺寸:1920 × 1080 。
主码流帧率分辨率：50 Hz：25 fps（1920 × 1080，1280 × 720）。
子码流帧率分辨率：50 Hz：25 fps（640 × 480，640 × 360）。
视频压缩标准：主码流：H.265/H.264。
子码流：H.265/H.264/MJPEG。
视频压缩码率：32 Kbps~8 Mbps。
H.264编码类型：BaseLine Profile/Main Profile/High Profile。
H.265编码类型：Main Profile。
码率控制：定码率，变码率。
ROI：支持主码流设置1个固定区域。                                       音频环境噪声过滤：支持。
音频采样率：8 kHz/16 kHz。
音频压缩标准：G.711ulaw/G.711alaw/G.722.1/G.726/MP2L2/PCM/AAC。
音频压缩码率：64 Kbps（G.711 ulaw/G.711 alaw）/16。 Kbps（G.722.1）/16 Kbps（G.726）/32~160 Kbps（MP2L2）/16~64 Kbps（AAC）。</t>
  </si>
  <si>
    <t>200万室外红外高清枪式摄像机</t>
  </si>
  <si>
    <t>DS-2CD222CHTT-G</t>
  </si>
  <si>
    <t>传感器类型：1/2.7" Progressive Scan CMOS。
最低照度：彩色：0.01 Lux @（F1.2，AGC ON），0 Lux with Light
快门：1/3 s~1/100,000 s。
日夜切换模式：ICR红外滤片式。  
宽动态：数字宽动态 。                                                 焦距&amp;视场角：4 mm，水平视场角：81.3°，垂直视场角：43.6°，对角视场角：96.9°。
6 mm，水平视场角：50.9°，垂直视场角：29.3°，对角视场角：58.1°
8 mm，水平视场角：39.4°，垂直视场角：21.7°，对角视场角：45.6°
12 mm，水平视场角：24.6°，垂直视场角：13.9°，对角视场角：28.1°最大光圈数：F2.0。镜头尺寸接口：M12。                      红外波长范围：850 nm。
防补光过曝：支持。
补光灯类型：默认白光，可切换红外补光。
补光距离：红外光最远可达30 m，白光最远可达30 m。                最大图像尺寸：1920 × 1080。
主码流帧率分辨率：50 Hz：25 fps（1920 × 1080，1280 × 720）。
子码流帧率分辨率：50 Hz：25 fps（640 × 480，640 × 360）。
视频压缩标准：主码流：H.265/H.264。
子码流：H.265/H.264/MJPEG。
视频压缩码率：32 Kbps~8 Mbps。
H.264编码类型：BaseLine Profile/Main Profile/High Profile。
H.265编码类型：Main Profile。
码率控制：定码率，变码率。
ROI：支持主码流设置1个固定区域。                                音频环境噪声过滤：支持。
音频采样率：8 kHz/16 kHz。
音频压缩标准：G.711ulaw/G.711alaw/G.722.1/G.726/MP2L2/PCM/AAC。
音频压缩码率：64 Kbps（G.711 ulaw/G.711 alaw）/16 Kbps（G.722.1）/16 Kbps（G.726）/32~160 Kbps（MP2L2）/16~64 Kbps（AAC）。</t>
  </si>
  <si>
    <t>200万室内红外高清枪式摄像机（利旧2台）</t>
  </si>
  <si>
    <t>DS-2CD223CHTT-G</t>
  </si>
  <si>
    <t>利旧2台（如有损坏，重新采购）</t>
  </si>
  <si>
    <t>400万红外高清人脸枪式摄像机</t>
  </si>
  <si>
    <t>DS-2CD7A2HTT-G</t>
  </si>
  <si>
    <t>★具有不小于1/1.8"靶面尺寸。（公安部检验报告证明）
★内置GPU芯片。（公安部检验报告证明）
★支持MD5、SHA256加密算法。（公安部检验报告证明）
最低照度彩色：0.0003 lx，黑白:0.0001 lx，最大亮度鉴别等级（灰度等级）不小于11级。（公安部检验报告证明）
需支持四码流技术，主码流最高1920x1080@60fps，子码流704x576@50fps，第三码流1920x1080@60fps，第四码流1920x1080@60fps。（公安部检验报告证明）
在1920x1080 @ 25fps下，清晰度不小于1100TVL。（公安部检验报告证明）
支持H.264、H.265、MJPEG视频编码格式，且具有High Profile编码能力。（公安部检验报告证明）
★同一静止场景相同图像质量下，设备在H.265编码方式时，开启智能编码功能和不开启智能编码相比，码率节约80%。（公安部检验报告证明）
信噪比不小于60dB。（公安部检验报告证明）
★在分辨率1920x1080 @ 25fps，延时不大于70ms。（公安部检验报告证明）
支持检出两眼瞳距40像素点以上的人脸图片。（公安部检验报告证明）
支持单场景同时检出不少于30张人脸图片，并支持面部跟踪。（公安部检验报告证明）
人脸检出率不小于99%。（公安部检验报告证明）
★支持侧脸过滤功能，可过滤上下、左右角度达到预设值的人脸。（公安部检验报告证明）
支持人脸区域自动曝光功能，可根据外部不同场景和光照变化自动调节人脸区域曝光参数。（公安部检验报告证明）
★可识别11种车辆颜色。（公安部检验报告证明）
★车辆车身颜色识别准确率不小于95%。（公安部检验报告证明）
★可识别10种车型，包括轿车、小型轿车、微型轿车、客车、中型客车、面包车、大货车、小货车、SUV-MPV、皮卡。（公安部检验报告证明）
★车型识别白天准确率不小于99%，晚上准确率不小于95%。（公安部检验报告证明）
★支持捕获、识别新能源汽车专用号牌。（公安部检验报告证明）
不低于IP67防尘防水等级。（公安部检验报告证明）
需具有1个RJ-45 10M/100M/1000M自适应网络接口。（公安部检验报告证明）
★具有低温低气压适应性，可在不高于-45℃和气压70kPa环境下正常工作。（公安部检验报告证明）
需同时支持DC12V和POE供电，且在不小于DC12V±30%范围内变化时可以正常工作。（公安部检验报告证明）
需支持本地SD卡存储，最大支持256G，并支持存储卡损坏程度显示。（公安部检验报告证明）
★支持对存储卡进行读写锁定，锁定后的存储卡在移动终端需要密码才能访问。（公安部检验报告证明）
★支持透雾自动切换功能，当检测到雾的浓度达到设定的阈值时，可自动在算法透雾和光学透雾之间进行切换。（公安部检验报告证明）
★设备通信报文中不存在明文格式的用户身份鉴别信息。（公安部检验报告证明）
★支持https通信协议，且https协议不存在已公布的漏洞。（公安部检验报告证明）
★设备默认不开启telnet、ftp和tftp服务，对未使用的服务及端口应默认关闭。（公安部检验报告证明）
★设备恢复出厂设置后，首次访问时应能在登录界面给出修改密码提示。（公安部检验报告证明）
★射频电磁场辐射抗扰度应符合GB/T 17626.3-2006中试验等级3的规定。（公安部检验报告证明）
★传导骚扰极限值应符合GB/T 9254-2008中等级A的规定。（公安部检验报告证明）
★辐射骚扰限值应符合GB/T 9254-2008中等级A的规定。（公安部检验报告证明）
★★支持固件安全检验功能，摄像机uboot应采用加密存储，通过离线烧写存储器方式写入的uboot执行程序，不能被硬件微引导程序加载执行。（公安部检验报告证明）
★★支持硬件微引导程序、uboot、OS、应用软件逐级校验功能，非法篡改的uboot、OS、应用软件固件包，不能通过命令行、浏览器、客户端方式进行升级。（公安部检验报告证明）
★★在IE浏览器下，具有设备重启和布防动态报警数据感知与记录功能，布防动态报警数据包括异常掉线、历史布防、实时布防3种类型；可记录报警的开始时间、结束时间、布防类型、报警链路地址、端口、链路续传。（公安部检验报告证明）
★★支持通过IE浏览器设置登录超时时间，当登录后无操作时长达到设置阈值后，设备自动退出并重新进入登录界面。（公安部检验报告证明）
★★设备具有耀光抑制功能，耀光区域≤1%。（公安部检验报告证明）</t>
  </si>
  <si>
    <t>电梯专用摄像机</t>
  </si>
  <si>
    <t>DS-2CD252HTT-G</t>
  </si>
  <si>
    <t xml:space="preserve">传感器类型：1/2.7" Progressive Scan CMOS。
快门：1/3 s~1/100,000 s。
最低照度：彩色：0.01 Lux @（F1.2，AGC ON），0 Lux with IR。
宽动态：120 dB。
日夜切换模式：ICR红外滤片式。
调节角度：水平：-30°~30°，垂直：0°~75°，旋转：0°~360°。焦距&amp;视场角：2.8 mm，水平视场角：107.1°，垂直视场角：57°，对角线视场角：127.6°。。镜头尺寸接口：M12。                                                       补光灯类型：红外灯。补光距离：最远可达10 m。                        最大图像尺寸：1920 × 1080。
主码流帧率分辨率：50 Hz：25 fps（1920 × 1080，1280 × 720）。
子码流帧率分辨率：50 Hz：25 fps（640 × 480，640 × 360）。
*子码流帧率不能超过当前主码流最高帧率。
视频压缩标准：主码流：H.265/H.264。
子码流：H.265/H.264/MJPEG。
视频压缩码率：32 Kbps~8 Mbps。
H.264编码类型：BaseLine Profile/Main Profile/High Profile。
H.265编码类型：Main Profile。
Smart264编码：主码流支持。
Smart265编码：主码流支持。
码率控制：定码率，变码率。
SVC：支持。ROI：支持主码流设置1个固定区域。                               音频环境噪声过滤：支持。
音频采样率：8 kHz/16 kHz。
音频压缩标准：G.711ulaw/G.711alaw/G.722.1/G.726/MP2L2/PCM/AAC。
音频压缩码率：64 Kbps（G.711 ulaw/G.711 alaw）/16。 Kbps（G.722.1）/16 Kbps（G.726）/32~160 Kbps（MP2L2）/16~64 Kbps（AAC） 。                </t>
  </si>
  <si>
    <t>电梯无线网桥</t>
  </si>
  <si>
    <t>DS-3WF0AC</t>
  </si>
  <si>
    <t>工作温度：
-30℃到55℃
工作湿度：
10%－90%RH（不凝结）
标准：
IEEE802.11b/g/n
工作频段：
2.4GHz
发射功率：
11b1Mbps：20±1.5dBm；11b1Mbps：17±1.5dBm。支持调节
工作场景：
机房端/摄像机端
安全模式：
支持3种：不加密、WPA-PSK、WPA2-PSK
电源供应：
DC或被动PoE</t>
  </si>
  <si>
    <t>套</t>
  </si>
  <si>
    <t>枪机支架</t>
  </si>
  <si>
    <t>DS-1292ZJ</t>
  </si>
  <si>
    <t>配套</t>
  </si>
  <si>
    <t>个</t>
  </si>
  <si>
    <t>2、传输设备</t>
  </si>
  <si>
    <t>室外8口交换机</t>
  </si>
  <si>
    <t>H3C、华为、锐捷</t>
  </si>
  <si>
    <t>8口</t>
  </si>
  <si>
    <t>8口POE工业级交换机 8个千兆电口+2个千兆光口（SC）</t>
  </si>
  <si>
    <t>3、中心控制设备增补</t>
  </si>
  <si>
    <t>磁盘阵列</t>
  </si>
  <si>
    <t>DS-A1000S/240</t>
  </si>
  <si>
    <t>【单控】3U机架式16盘位，单控制器，64位多核处理器，12GB缓存，冗余电源，3个千兆网口，含240TB企业级存储容量
支持视音频直存，540Mbps接入带宽，支持SMART IPC接入，VRAID2.0
网络协议：RTSP/ONVIF/PSIA/SIP（GB/T28181）</t>
  </si>
  <si>
    <t>平台软件许可</t>
  </si>
  <si>
    <t>海康</t>
  </si>
  <si>
    <t>4、管线</t>
  </si>
  <si>
    <t>24口六类非屏蔽配线架</t>
  </si>
  <si>
    <t>国产优质</t>
  </si>
  <si>
    <t>TP22024</t>
  </si>
  <si>
    <t>1.名称 六类24口配线架
2.规格 六类配线架
3.技术参数 符合ISO/IEC 11801、TIA/EIA 568B标准。配线架外壳采用1.5mm厚度的优质冷轧钢板制作，表面需有粉末涂层，颜色为黑色。配线架为钢架，有喷塑，颜色为黑色哑光。配线架RJ45模块插座为PBT工程塑料，IDC打线柱夹子为磷青铜材料。IDC端接必须保证大于250次。前段为标准的RJ45接口，保证插拔次数大于750次。
前段要有大型标签位置，以方便客户的端口标识。背面要贴有568A和568B两种打线方式的标识。后端带背面理线托盘，方便线缆的固定和安装。</t>
  </si>
  <si>
    <t>架</t>
  </si>
  <si>
    <t>理线架</t>
  </si>
  <si>
    <t>TP200L</t>
  </si>
  <si>
    <t>1.名称 1U数据理线器
2.规格 1U 19" 数据理线架
3.技术参数 管理在配线架和交换机之间连接的跳线可以支持48/24根跳线，电缆环具有更大的深度可以保证符合最小弯曲半径的要求，设计简洁对于各种线缆提供灵活有效和安全的管理使布线系统整洁美观。材料：冷轧钢板。理线槽深度不小于100MM， 使跳线管理更为轻松。</t>
  </si>
  <si>
    <t>六类智能跳线，2米</t>
  </si>
  <si>
    <t>2米</t>
  </si>
  <si>
    <t xml:space="preserve">1.名称 六类非屏蔽跳线；
2.规格 2米六类非屏蔽多股跳线
3.技术参数 产品性能满足ANSI/TIA-568-C.2和ISO/IEC11801标准规格。
六类非屏蔽多股成型软跳线通过单体测试，保证各项性能指标超越ISO/IEC 11801的要求。两端50U镀金RJ45水晶头。可插拔1000次以上，传输大于等于250M；插头靴PVC，触点材料磷青铜有50um镀金层和100um镀镍层；跳线尾部采用模具注塑的尾套，RJ45头、护套、线缆一体化，确保多次插拔，以保证产品可靠性。可以提供红黄蓝灰白多种颜色选择。                                   </t>
  </si>
  <si>
    <t>条</t>
  </si>
  <si>
    <t>六类非屏蔽双绞线</t>
  </si>
  <si>
    <t>TC61004</t>
  </si>
  <si>
    <t>1.名称 六类非屏蔽线缆；
2.规格 六类非屏蔽
3.技术参数 产品符合ISO/IEC 11801标准和ANSI/TIA/EIA568-C.2的标准；传输带宽高达250MHz以上。线缆中的导体采用23AWG无氧铜导体，成品线缆的导体直径为0.57mm，成品线缆上导体的断裂伸长率≥15％。护套采用高密度的聚乙烯绝缘材料，线径≥0.62m。护套内放置非吸湿性的非金属撕裂绳，采用中心十字骨架隔离。绝缘材料采用高密度聚乙烯--HDPE，其厚度为0.20mm。</t>
  </si>
  <si>
    <t>箱</t>
  </si>
  <si>
    <t>电源线</t>
  </si>
  <si>
    <t>RVV3*2.5mm</t>
  </si>
  <si>
    <t>RVV3*2.5mm（国标）</t>
  </si>
  <si>
    <t>项</t>
  </si>
  <si>
    <t>光缆</t>
  </si>
  <si>
    <t>室外4芯</t>
  </si>
  <si>
    <t>室外4芯铠装光缆（重装）</t>
  </si>
  <si>
    <t>熔纤</t>
  </si>
  <si>
    <t>人工</t>
  </si>
  <si>
    <t>热熔</t>
  </si>
  <si>
    <t>机械热熔（含光纤盒及配件）</t>
  </si>
  <si>
    <t>配管</t>
  </si>
  <si>
    <t>JDG20</t>
  </si>
  <si>
    <t>JDG20，壁厚≥1.2（含锁接，直接，过渡盒）</t>
  </si>
  <si>
    <t>PE管</t>
  </si>
  <si>
    <t>PE-32</t>
  </si>
  <si>
    <t>PE-32，含挖沟埋管（回填），土方清运</t>
  </si>
  <si>
    <t>立杆</t>
  </si>
  <si>
    <t>3.5米</t>
  </si>
  <si>
    <t>3.5米，白，喷塑，壁厚大于等于2.5mm（含地笼）施工</t>
  </si>
  <si>
    <t>设备箱</t>
  </si>
  <si>
    <t>500*600*240</t>
  </si>
  <si>
    <t>500*600*240，不锈钢，内含漏保/空开/三孔插座及相应的防雷模块</t>
  </si>
  <si>
    <t>设备箱基础</t>
  </si>
  <si>
    <t>600*300*150</t>
  </si>
  <si>
    <t>600*300*150（红砖砌筑，表面找平）</t>
  </si>
  <si>
    <t>辅材</t>
  </si>
  <si>
    <t>施工配套（软管/钢丝/胶带/螺丝等）</t>
  </si>
  <si>
    <t>施工费</t>
  </si>
  <si>
    <t>含人工、税费、利润、管理等其他所有费用</t>
  </si>
  <si>
    <t>合计费用：</t>
  </si>
  <si>
    <t>二、食堂监控扩建</t>
  </si>
  <si>
    <t>一、前端设备</t>
  </si>
  <si>
    <t>200万高清半球摄像机</t>
  </si>
  <si>
    <t>网络交换</t>
  </si>
  <si>
    <t>S5048PV5-EI-PWR</t>
  </si>
  <si>
    <t>48口POE口交换机</t>
  </si>
  <si>
    <t>光模块</t>
  </si>
  <si>
    <t>SFP-GE-LX-SM1310-S</t>
  </si>
  <si>
    <t>交换机光模块1000M</t>
  </si>
  <si>
    <t>块</t>
  </si>
  <si>
    <t>解码器</t>
  </si>
  <si>
    <t>DS-6904UD</t>
  </si>
  <si>
    <t>4路</t>
  </si>
  <si>
    <t>液晶监视器</t>
  </si>
  <si>
    <t>DS-D5043FE</t>
  </si>
  <si>
    <t>功能特性
 高清晰画质，高对比度，拥有 4K*2K 超清显示，影像出众；
 拥有强悍的图像处理能力，对各类视频信号进行智能优
化，大幅改善画质；
 采用超宽视角屏幕（上下左右）178°；
 信号输入状态图像自适应重显率；
 3D 数字图象降噪处理技术,画质更真实更清晰；
 具有强抗干扰能力的高清数字音频同轴输出；</t>
  </si>
  <si>
    <t>HDMI线缆</t>
  </si>
  <si>
    <t>15米</t>
  </si>
  <si>
    <t>电视机吊架</t>
  </si>
  <si>
    <t>二、线缆及辅材</t>
  </si>
  <si>
    <t>辅材、PVC</t>
  </si>
  <si>
    <t>CAT6</t>
  </si>
  <si>
    <t>总计费用（一期三标段+食堂扩建)：</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</si>
</sst>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_ [$￥-804]* #,##0.00_ ;_ [$￥-804]* \-#,##0.00_ ;_ [$￥-804]* &quot;-&quot;??_ ;_ @_ "/>
    <numFmt numFmtId="178" formatCode="#,##0.00_ "/>
    <numFmt numFmtId="179" formatCode="0.00_ "/>
  </numFmts>
  <fonts count="42">
    <font>
      <sz val="11"/>
      <color theme="1"/>
      <name val="宋体"/>
      <charset val="134"/>
      <scheme val="minor"/>
    </font>
    <font>
      <b/>
      <sz val="10"/>
      <color theme="1"/>
      <name val="宋体"/>
      <charset val="134"/>
    </font>
    <font>
      <sz val="10"/>
      <color theme="1"/>
      <name val="宋体"/>
      <charset val="134"/>
      <scheme val="minor"/>
    </font>
    <font>
      <b/>
      <sz val="16"/>
      <name val="宋体"/>
      <charset val="134"/>
    </font>
    <font>
      <b/>
      <sz val="14"/>
      <color theme="1"/>
      <name val="宋体"/>
      <charset val="134"/>
      <scheme val="minor"/>
    </font>
    <font>
      <b/>
      <sz val="12"/>
      <color theme="1"/>
      <name val="宋体"/>
      <charset val="134"/>
    </font>
    <font>
      <b/>
      <sz val="12"/>
      <name val="宋体"/>
      <charset val="134"/>
    </font>
    <font>
      <sz val="10"/>
      <color theme="1"/>
      <name val="宋体"/>
      <charset val="134"/>
    </font>
    <font>
      <sz val="10"/>
      <name val="宋体"/>
      <charset val="134"/>
      <scheme val="minor"/>
    </font>
    <font>
      <sz val="11"/>
      <name val="宋体"/>
      <charset val="134"/>
      <scheme val="minor"/>
    </font>
    <font>
      <sz val="10"/>
      <color indexed="8"/>
      <name val="宋体"/>
      <charset val="134"/>
      <scheme val="minor"/>
    </font>
    <font>
      <b/>
      <sz val="10"/>
      <name val="宋体"/>
      <charset val="134"/>
      <scheme val="minor"/>
    </font>
    <font>
      <b/>
      <sz val="12"/>
      <color rgb="FFFF0000"/>
      <name val="宋体"/>
      <charset val="134"/>
      <scheme val="minor"/>
    </font>
    <font>
      <sz val="10"/>
      <name val="宋体"/>
      <charset val="134"/>
    </font>
    <font>
      <sz val="10"/>
      <color rgb="FFFF0000"/>
      <name val="宋体"/>
      <charset val="134"/>
      <scheme val="minor"/>
    </font>
    <font>
      <b/>
      <sz val="10"/>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sz val="12"/>
      <name val="Times New Roman"/>
      <charset val="134"/>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2"/>
      <name val="宋体"/>
      <charset val="134"/>
    </font>
    <font>
      <b/>
      <sz val="11"/>
      <color rgb="FF3F3F3F"/>
      <name val="宋体"/>
      <charset val="0"/>
      <scheme val="minor"/>
    </font>
    <font>
      <b/>
      <sz val="11"/>
      <color rgb="FFFA7D00"/>
      <name val="宋体"/>
      <charset val="0"/>
      <scheme val="minor"/>
    </font>
    <font>
      <sz val="11"/>
      <color indexed="8"/>
      <name val="宋体"/>
      <charset val="134"/>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indexed="8"/>
      <name val="宋体"/>
      <charset val="134"/>
    </font>
    <font>
      <sz val="10"/>
      <color rgb="FF000000"/>
      <name val="微软雅黑"/>
      <charset val="134"/>
    </font>
    <font>
      <sz val="10"/>
      <name val="Helv"/>
      <charset val="134"/>
    </font>
    <font>
      <sz val="10"/>
      <color theme="1"/>
      <name val="Calibri"/>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07">
    <xf numFmtId="0" fontId="0" fillId="0" borderId="0">
      <alignment vertical="center"/>
    </xf>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3" applyNumberFormat="0" applyFont="0" applyAlignment="0" applyProtection="0">
      <alignment vertical="center"/>
    </xf>
    <xf numFmtId="0" fontId="0" fillId="0" borderId="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xf numFmtId="0" fontId="25" fillId="0" borderId="0" applyNumberFormat="0" applyFill="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4" applyNumberFormat="0" applyFill="0" applyAlignment="0" applyProtection="0">
      <alignment vertical="center"/>
    </xf>
    <xf numFmtId="0" fontId="29" fillId="0" borderId="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30" fillId="11" borderId="6" applyNumberFormat="0" applyAlignment="0" applyProtection="0">
      <alignment vertical="center"/>
    </xf>
    <xf numFmtId="0" fontId="29" fillId="0" borderId="0">
      <alignment vertical="center"/>
    </xf>
    <xf numFmtId="0" fontId="19" fillId="12" borderId="0" applyNumberFormat="0" applyBorder="0" applyAlignment="0" applyProtection="0">
      <alignment vertical="center"/>
    </xf>
    <xf numFmtId="0" fontId="31" fillId="11" borderId="2" applyNumberFormat="0" applyAlignment="0" applyProtection="0">
      <alignment vertical="center"/>
    </xf>
    <xf numFmtId="0" fontId="0" fillId="0" borderId="0">
      <alignment vertical="center"/>
    </xf>
    <xf numFmtId="0" fontId="32" fillId="0" borderId="0">
      <alignment vertical="center"/>
    </xf>
    <xf numFmtId="0" fontId="33"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4" fillId="0" borderId="8" applyNumberFormat="0" applyFill="0" applyAlignment="0" applyProtection="0">
      <alignment vertical="center"/>
    </xf>
    <xf numFmtId="0" fontId="35" fillId="0" borderId="9" applyNumberFormat="0" applyFill="0" applyAlignment="0" applyProtection="0">
      <alignment vertical="center"/>
    </xf>
    <xf numFmtId="0" fontId="36" fillId="16" borderId="0" applyNumberFormat="0" applyBorder="0" applyAlignment="0" applyProtection="0">
      <alignment vertical="center"/>
    </xf>
    <xf numFmtId="0" fontId="37"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29" fillId="0" borderId="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177" fontId="38"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32" fillId="0" borderId="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32" fillId="0" borderId="0">
      <alignment vertical="center"/>
    </xf>
    <xf numFmtId="0" fontId="0" fillId="0" borderId="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xf numFmtId="0" fontId="29" fillId="0" borderId="0">
      <alignment vertical="center"/>
    </xf>
    <xf numFmtId="0" fontId="32" fillId="0" borderId="0">
      <alignment vertical="center"/>
    </xf>
    <xf numFmtId="0" fontId="24" fillId="0" borderId="0"/>
    <xf numFmtId="0" fontId="0" fillId="0" borderId="0">
      <alignment vertical="center"/>
    </xf>
    <xf numFmtId="0" fontId="32" fillId="0" borderId="0">
      <alignment vertical="center"/>
    </xf>
    <xf numFmtId="0" fontId="0" fillId="0" borderId="0">
      <alignment vertical="center"/>
    </xf>
    <xf numFmtId="0" fontId="29" fillId="0" borderId="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2" fillId="0" borderId="0">
      <alignment vertical="center"/>
    </xf>
    <xf numFmtId="0" fontId="0" fillId="0" borderId="0">
      <alignment vertical="center"/>
    </xf>
    <xf numFmtId="0" fontId="29" fillId="0" borderId="0">
      <alignment vertical="center"/>
    </xf>
    <xf numFmtId="0" fontId="39"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43" fontId="24" fillId="0" borderId="0" applyFont="0" applyFill="0" applyBorder="0" applyAlignment="0" applyProtection="0">
      <alignment vertical="center"/>
    </xf>
    <xf numFmtId="0" fontId="24" fillId="0" borderId="0"/>
    <xf numFmtId="0" fontId="40" fillId="0" borderId="0"/>
    <xf numFmtId="0" fontId="29" fillId="0" borderId="0">
      <alignment vertical="center"/>
    </xf>
    <xf numFmtId="0" fontId="24" fillId="0" borderId="0"/>
    <xf numFmtId="0" fontId="29" fillId="0" borderId="0">
      <alignment vertical="center"/>
    </xf>
  </cellStyleXfs>
  <cellXfs count="44">
    <xf numFmtId="0" fontId="0" fillId="0" borderId="0" xfId="0">
      <alignment vertical="center"/>
    </xf>
    <xf numFmtId="0" fontId="1" fillId="0" borderId="0" xfId="0" applyFont="1" applyAlignment="1">
      <alignment horizontal="center" vertical="top" wrapText="1"/>
    </xf>
    <xf numFmtId="0" fontId="0" fillId="0" borderId="0" xfId="0" applyFont="1" applyAlignment="1">
      <alignment vertical="top" wrapText="1"/>
    </xf>
    <xf numFmtId="0" fontId="2" fillId="0" borderId="0" xfId="0" applyFont="1" applyAlignment="1">
      <alignment vertical="top" wrapText="1"/>
    </xf>
    <xf numFmtId="0" fontId="2" fillId="0" borderId="0" xfId="0" applyFont="1" applyAlignment="1">
      <alignment wrapText="1"/>
    </xf>
    <xf numFmtId="0" fontId="2" fillId="0" borderId="0" xfId="0" applyFont="1" applyAlignment="1">
      <alignment horizontal="left" wrapText="1"/>
    </xf>
    <xf numFmtId="0" fontId="2" fillId="0" borderId="0" xfId="0" applyFont="1" applyAlignment="1">
      <alignment horizontal="center" wrapText="1"/>
    </xf>
    <xf numFmtId="176" fontId="2" fillId="0" borderId="0" xfId="0" applyNumberFormat="1" applyFont="1" applyAlignment="1">
      <alignment horizontal="right" wrapText="1"/>
    </xf>
    <xf numFmtId="0" fontId="3"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176" fontId="7" fillId="0" borderId="1" xfId="0" applyNumberFormat="1" applyFont="1" applyBorder="1" applyAlignment="1">
      <alignment horizontal="center" vertical="center" wrapText="1"/>
    </xf>
    <xf numFmtId="49" fontId="8"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106" applyFont="1" applyFill="1" applyBorder="1" applyAlignment="1">
      <alignment horizontal="center" vertical="center"/>
    </xf>
    <xf numFmtId="0" fontId="10" fillId="0" borderId="1" xfId="106" applyFont="1" applyFill="1" applyBorder="1" applyAlignment="1">
      <alignment horizontal="center" vertical="center" wrapText="1"/>
    </xf>
    <xf numFmtId="0" fontId="8" fillId="0" borderId="1" xfId="105" applyNumberFormat="1" applyFont="1" applyFill="1" applyBorder="1" applyAlignment="1" applyProtection="1">
      <alignment horizontal="center" vertical="center" wrapText="1"/>
    </xf>
    <xf numFmtId="0" fontId="8" fillId="0" borderId="1" xfId="0" applyNumberFormat="1" applyFont="1" applyFill="1" applyBorder="1" applyAlignment="1">
      <alignment horizontal="center" vertical="center" wrapText="1" shrinkToFi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1" fillId="0" borderId="1" xfId="104" applyFont="1" applyFill="1" applyBorder="1" applyAlignment="1">
      <alignment horizontal="center" vertical="center" wrapText="1"/>
    </xf>
    <xf numFmtId="0" fontId="11" fillId="0" borderId="1" xfId="104" applyFont="1" applyFill="1" applyBorder="1" applyAlignment="1">
      <alignment horizontal="center" vertical="center"/>
    </xf>
    <xf numFmtId="0" fontId="11" fillId="0" borderId="1" xfId="104" applyNumberFormat="1" applyFont="1" applyFill="1" applyBorder="1" applyAlignment="1">
      <alignment horizontal="center" vertical="center" wrapText="1"/>
    </xf>
    <xf numFmtId="178" fontId="11" fillId="0" borderId="1" xfId="104" applyNumberFormat="1" applyFont="1" applyFill="1" applyBorder="1" applyAlignment="1">
      <alignment horizontal="center" vertical="center" wrapText="1"/>
    </xf>
    <xf numFmtId="0" fontId="8" fillId="0" borderId="1" xfId="104" applyFont="1" applyFill="1" applyBorder="1" applyAlignment="1">
      <alignment horizontal="center" vertical="center" wrapText="1"/>
    </xf>
    <xf numFmtId="0" fontId="8" fillId="0" borderId="1" xfId="0" applyFont="1" applyFill="1" applyBorder="1" applyAlignment="1">
      <alignment horizontal="center" vertical="center" wrapText="1"/>
    </xf>
    <xf numFmtId="178" fontId="8" fillId="0" borderId="1" xfId="105" applyNumberFormat="1" applyFont="1" applyFill="1" applyBorder="1" applyAlignment="1" applyProtection="1">
      <alignment horizontal="center" vertical="center" wrapText="1"/>
    </xf>
    <xf numFmtId="0" fontId="8" fillId="0" borderId="1" xfId="0" applyNumberFormat="1" applyFont="1" applyFill="1" applyBorder="1" applyAlignment="1">
      <alignment horizontal="center" vertical="center"/>
    </xf>
    <xf numFmtId="178" fontId="8" fillId="0" borderId="1" xfId="0" applyNumberFormat="1" applyFont="1" applyFill="1" applyBorder="1" applyAlignment="1">
      <alignment horizontal="center" vertical="center"/>
    </xf>
    <xf numFmtId="0" fontId="12"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14" fillId="0" borderId="1" xfId="103" applyNumberFormat="1" applyFont="1" applyFill="1" applyBorder="1" applyAlignment="1" applyProtection="1">
      <alignment horizontal="center" vertical="center" wrapText="1"/>
    </xf>
    <xf numFmtId="0" fontId="15" fillId="0" borderId="1" xfId="104" applyFont="1" applyFill="1" applyBorder="1" applyAlignment="1">
      <alignment horizontal="center" vertical="center" wrapText="1"/>
    </xf>
    <xf numFmtId="179" fontId="8" fillId="0" borderId="1" xfId="0" applyNumberFormat="1" applyFont="1" applyFill="1" applyBorder="1" applyAlignment="1">
      <alignment horizontal="center" vertical="center" wrapText="1" shrinkToFit="1"/>
    </xf>
    <xf numFmtId="0" fontId="14" fillId="0" borderId="1" xfId="0" applyNumberFormat="1" applyFont="1" applyFill="1" applyBorder="1" applyAlignment="1">
      <alignment horizontal="center" vertical="center" wrapText="1" shrinkToFit="1"/>
    </xf>
  </cellXfs>
  <cellStyles count="10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60% - 强调文字颜色 2" xfId="15" builtinId="36"/>
    <cellStyle name="标题 4" xfId="16" builtinId="19"/>
    <cellStyle name="警告文本" xfId="17" builtinId="11"/>
    <cellStyle name="_ET_STYLE_NoName_00_" xfId="18"/>
    <cellStyle name="标题" xfId="19" builtinId="15"/>
    <cellStyle name="常规 12" xfId="20"/>
    <cellStyle name="解释性文本" xfId="21" builtinId="53"/>
    <cellStyle name="标题 1" xfId="22" builtinId="16"/>
    <cellStyle name="标题 2" xfId="23" builtinId="17"/>
    <cellStyle name="0,0_x000d__x000a_NA_x000d__x000a_" xfId="24"/>
    <cellStyle name="60% - 强调文字颜色 1" xfId="25" builtinId="32"/>
    <cellStyle name="标题 3" xfId="26" builtinId="18"/>
    <cellStyle name="输出" xfId="27" builtinId="21"/>
    <cellStyle name="常规 85" xfId="28"/>
    <cellStyle name="60% - 强调文字颜色 4" xfId="29" builtinId="44"/>
    <cellStyle name="计算" xfId="30" builtinId="22"/>
    <cellStyle name="常规 26" xfId="31"/>
    <cellStyle name="常规 104" xfId="32"/>
    <cellStyle name="检查单元格" xfId="33" builtinId="23"/>
    <cellStyle name="20% - 强调文字颜色 6" xfId="34" builtinId="50"/>
    <cellStyle name="强调文字颜色 2" xfId="35" builtinId="33"/>
    <cellStyle name="链接单元格" xfId="36" builtinId="24"/>
    <cellStyle name="汇总" xfId="37" builtinId="25"/>
    <cellStyle name="好" xfId="38" builtinId="26"/>
    <cellStyle name="适中" xfId="39" builtinId="28"/>
    <cellStyle name="20% - 强调文字颜色 5" xfId="40" builtinId="46"/>
    <cellStyle name="强调文字颜色 1" xfId="41" builtinId="29"/>
    <cellStyle name="20% - 强调文字颜色 1" xfId="42" builtinId="30"/>
    <cellStyle name="常规 112" xfId="43"/>
    <cellStyle name="40% - 强调文字颜色 1" xfId="44" builtinId="31"/>
    <cellStyle name="20% - 强调文字颜色 2" xfId="45" builtinId="34"/>
    <cellStyle name="40% - 强调文字颜色 2" xfId="46" builtinId="35"/>
    <cellStyle name="强调文字颜色 3" xfId="47" builtinId="37"/>
    <cellStyle name="强调文字颜色 4" xfId="48" builtinId="41"/>
    <cellStyle name="20% - 强调文字颜色 4" xfId="49" builtinId="42"/>
    <cellStyle name="Normal 2" xfId="50"/>
    <cellStyle name="40% - 强调文字颜色 4" xfId="51" builtinId="43"/>
    <cellStyle name="强调文字颜色 5" xfId="52" builtinId="45"/>
    <cellStyle name="Normal 3" xfId="53"/>
    <cellStyle name="40% - 强调文字颜色 5" xfId="54" builtinId="47"/>
    <cellStyle name="60% - 强调文字颜色 5" xfId="55" builtinId="48"/>
    <cellStyle name="强调文字颜色 6" xfId="56" builtinId="49"/>
    <cellStyle name="Normal 4" xfId="57"/>
    <cellStyle name="常规 10" xfId="58"/>
    <cellStyle name="40% - 强调文字颜色 6" xfId="59" builtinId="51"/>
    <cellStyle name="60% - 强调文字颜色 6" xfId="60" builtinId="52"/>
    <cellStyle name="0,0_x000d__x000a_NA_x000d__x000a_ 2" xfId="61"/>
    <cellStyle name="常规 99" xfId="62"/>
    <cellStyle name="Style 1" xfId="63"/>
    <cellStyle name="常规 11" xfId="64"/>
    <cellStyle name="常规 110" xfId="65"/>
    <cellStyle name="常规 125" xfId="66"/>
    <cellStyle name="常规 130" xfId="67"/>
    <cellStyle name="常规 126" xfId="68"/>
    <cellStyle name="常规 129" xfId="69"/>
    <cellStyle name="常规 13" xfId="70"/>
    <cellStyle name="常规 132" xfId="71"/>
    <cellStyle name="常规 136" xfId="72"/>
    <cellStyle name="常规 14" xfId="73"/>
    <cellStyle name="常规 16" xfId="74"/>
    <cellStyle name="常规 21" xfId="75"/>
    <cellStyle name="常规 17" xfId="76"/>
    <cellStyle name="常规 22" xfId="77"/>
    <cellStyle name="常规 19" xfId="78"/>
    <cellStyle name="常规 24" xfId="79"/>
    <cellStyle name="常规 2" xfId="80"/>
    <cellStyle name="常规 2 2" xfId="81"/>
    <cellStyle name="常规 2 2 11" xfId="82"/>
    <cellStyle name="常规 2 29" xfId="83"/>
    <cellStyle name="常规 23" xfId="84"/>
    <cellStyle name="常规 25" xfId="85"/>
    <cellStyle name="常规 30" xfId="86"/>
    <cellStyle name="常规 27" xfId="87"/>
    <cellStyle name="常规 28" xfId="88"/>
    <cellStyle name="常规 33" xfId="89"/>
    <cellStyle name="常规 29" xfId="90"/>
    <cellStyle name="常规 34" xfId="91"/>
    <cellStyle name="常规 3" xfId="92"/>
    <cellStyle name="常规 35" xfId="93"/>
    <cellStyle name="常规 36" xfId="94"/>
    <cellStyle name="常规 5" xfId="95"/>
    <cellStyle name="常规 7" xfId="96"/>
    <cellStyle name="常规 8" xfId="97"/>
    <cellStyle name="常规 82" xfId="98"/>
    <cellStyle name="常规 84" xfId="99"/>
    <cellStyle name="常规 9" xfId="100"/>
    <cellStyle name="千位分隔 13" xfId="101"/>
    <cellStyle name="样式 1" xfId="102"/>
    <cellStyle name="常规_瑞湾报价调整04-08-11zy" xfId="103"/>
    <cellStyle name="常规_5综合布线_1" xfId="104"/>
    <cellStyle name="常规_报价表1" xfId="105"/>
    <cellStyle name="常规_江秋黑白可视配置报价_1" xfId="10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0</xdr:colOff>
      <xdr:row>36</xdr:row>
      <xdr:rowOff>0</xdr:rowOff>
    </xdr:from>
    <xdr:to>
      <xdr:col>10</xdr:col>
      <xdr:colOff>304800</xdr:colOff>
      <xdr:row>36</xdr:row>
      <xdr:rowOff>304800</xdr:rowOff>
    </xdr:to>
    <xdr:sp>
      <xdr:nvSpPr>
        <xdr:cNvPr id="2" name="AutoShape 1" descr="DS-2CD2325FV3-IS"/>
        <xdr:cNvSpPr>
          <a:spLocks noChangeAspect="1" noChangeArrowheads="1"/>
        </xdr:cNvSpPr>
      </xdr:nvSpPr>
      <xdr:spPr>
        <a:xfrm>
          <a:off x="9648825" y="1371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36</xdr:row>
      <xdr:rowOff>0</xdr:rowOff>
    </xdr:from>
    <xdr:to>
      <xdr:col>10</xdr:col>
      <xdr:colOff>818515</xdr:colOff>
      <xdr:row>38</xdr:row>
      <xdr:rowOff>0</xdr:rowOff>
    </xdr:to>
    <xdr:sp>
      <xdr:nvSpPr>
        <xdr:cNvPr id="3" name="AutoShape 2" descr="DS-2CD2325FV3-IS"/>
        <xdr:cNvSpPr>
          <a:spLocks noChangeAspect="1" noChangeArrowheads="1"/>
        </xdr:cNvSpPr>
      </xdr:nvSpPr>
      <xdr:spPr>
        <a:xfrm>
          <a:off x="9648825" y="13716000"/>
          <a:ext cx="818515" cy="7620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36</xdr:row>
      <xdr:rowOff>0</xdr:rowOff>
    </xdr:from>
    <xdr:to>
      <xdr:col>10</xdr:col>
      <xdr:colOff>304800</xdr:colOff>
      <xdr:row>36</xdr:row>
      <xdr:rowOff>304800</xdr:rowOff>
    </xdr:to>
    <xdr:sp>
      <xdr:nvSpPr>
        <xdr:cNvPr id="4" name="AutoShape 3" descr="DS-2CD2325FV3-IS"/>
        <xdr:cNvSpPr>
          <a:spLocks noChangeAspect="1" noChangeArrowheads="1"/>
        </xdr:cNvSpPr>
      </xdr:nvSpPr>
      <xdr:spPr>
        <a:xfrm>
          <a:off x="9648825" y="1371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35</xdr:row>
      <xdr:rowOff>0</xdr:rowOff>
    </xdr:from>
    <xdr:to>
      <xdr:col>10</xdr:col>
      <xdr:colOff>304800</xdr:colOff>
      <xdr:row>35</xdr:row>
      <xdr:rowOff>304800</xdr:rowOff>
    </xdr:to>
    <xdr:sp>
      <xdr:nvSpPr>
        <xdr:cNvPr id="5" name="AutoShape 5" descr="DS-2CD2325FV3-IS"/>
        <xdr:cNvSpPr>
          <a:spLocks noChangeAspect="1" noChangeArrowheads="1"/>
        </xdr:cNvSpPr>
      </xdr:nvSpPr>
      <xdr:spPr>
        <a:xfrm>
          <a:off x="9648825" y="1333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主题​​">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P53"/>
  <sheetViews>
    <sheetView tabSelected="1" workbookViewId="0">
      <selection activeCell="O12" sqref="O12"/>
    </sheetView>
  </sheetViews>
  <sheetFormatPr defaultColWidth="9" defaultRowHeight="12"/>
  <cols>
    <col min="1" max="1" width="4.875" style="4" customWidth="1"/>
    <col min="2" max="2" width="23.25" style="5" customWidth="1"/>
    <col min="3" max="3" width="16.875" style="6" customWidth="1"/>
    <col min="4" max="4" width="14.75" style="5" customWidth="1"/>
    <col min="5" max="5" width="29.75" style="4" customWidth="1"/>
    <col min="6" max="7" width="4.875" style="4" customWidth="1"/>
    <col min="8" max="10" width="9.125" style="7" customWidth="1"/>
    <col min="11" max="11" width="15.75" style="4" customWidth="1"/>
    <col min="12" max="12" width="14" style="4"/>
    <col min="13" max="16384" width="9" style="4"/>
  </cols>
  <sheetData>
    <row r="1" ht="30" customHeight="1" spans="1:11">
      <c r="A1" s="8" t="s">
        <v>0</v>
      </c>
      <c r="B1" s="8"/>
      <c r="C1" s="8"/>
      <c r="D1" s="8"/>
      <c r="E1" s="8"/>
      <c r="F1" s="8"/>
      <c r="G1" s="8"/>
      <c r="H1" s="8"/>
      <c r="I1" s="8"/>
      <c r="J1" s="8"/>
      <c r="K1" s="8"/>
    </row>
    <row r="2" ht="30" customHeight="1" spans="1:11">
      <c r="A2" s="9" t="s">
        <v>1</v>
      </c>
      <c r="B2" s="9"/>
      <c r="C2" s="9"/>
      <c r="D2" s="9"/>
      <c r="E2" s="9"/>
      <c r="F2" s="9"/>
      <c r="G2" s="9"/>
      <c r="H2" s="9"/>
      <c r="I2" s="9"/>
      <c r="J2" s="9"/>
      <c r="K2" s="9"/>
    </row>
    <row r="3" s="1" customFormat="1" ht="30" customHeight="1" spans="1:11">
      <c r="A3" s="10" t="s">
        <v>2</v>
      </c>
      <c r="B3" s="11" t="s">
        <v>3</v>
      </c>
      <c r="C3" s="10" t="s">
        <v>4</v>
      </c>
      <c r="D3" s="10" t="s">
        <v>5</v>
      </c>
      <c r="E3" s="10" t="s">
        <v>6</v>
      </c>
      <c r="F3" s="10" t="s">
        <v>7</v>
      </c>
      <c r="G3" s="10" t="s">
        <v>8</v>
      </c>
      <c r="H3" s="12" t="s">
        <v>9</v>
      </c>
      <c r="I3" s="12" t="s">
        <v>10</v>
      </c>
      <c r="J3" s="12" t="s">
        <v>11</v>
      </c>
      <c r="K3" s="12" t="s">
        <v>12</v>
      </c>
    </row>
    <row r="4" s="2" customFormat="1" ht="30" customHeight="1" spans="1:11">
      <c r="A4" s="13" t="s">
        <v>13</v>
      </c>
      <c r="B4" s="13"/>
      <c r="C4" s="13"/>
      <c r="D4" s="13"/>
      <c r="E4" s="13"/>
      <c r="F4" s="13"/>
      <c r="G4" s="13"/>
      <c r="H4" s="13"/>
      <c r="I4" s="13"/>
      <c r="J4" s="13"/>
      <c r="K4" s="13"/>
    </row>
    <row r="5" s="2" customFormat="1" ht="30" customHeight="1" spans="1:11">
      <c r="A5" s="14">
        <v>1</v>
      </c>
      <c r="B5" s="14" t="s">
        <v>14</v>
      </c>
      <c r="C5" s="14" t="s">
        <v>15</v>
      </c>
      <c r="D5" s="14" t="s">
        <v>16</v>
      </c>
      <c r="E5" s="14" t="s">
        <v>17</v>
      </c>
      <c r="F5" s="14" t="s">
        <v>18</v>
      </c>
      <c r="G5" s="14">
        <v>1</v>
      </c>
      <c r="H5" s="15"/>
      <c r="I5" s="15"/>
      <c r="J5" s="15"/>
      <c r="K5" s="35" t="s">
        <v>19</v>
      </c>
    </row>
    <row r="6" s="2" customFormat="1" ht="30" customHeight="1" spans="1:11">
      <c r="A6" s="14">
        <v>2</v>
      </c>
      <c r="B6" s="14" t="s">
        <v>20</v>
      </c>
      <c r="C6" s="14" t="s">
        <v>15</v>
      </c>
      <c r="D6" s="14" t="s">
        <v>21</v>
      </c>
      <c r="E6" s="14" t="s">
        <v>22</v>
      </c>
      <c r="F6" s="14" t="s">
        <v>18</v>
      </c>
      <c r="G6" s="14">
        <v>5</v>
      </c>
      <c r="H6" s="15"/>
      <c r="I6" s="15"/>
      <c r="J6" s="15"/>
      <c r="K6" s="35" t="s">
        <v>19</v>
      </c>
    </row>
    <row r="7" s="2" customFormat="1" ht="30" customHeight="1" spans="1:11">
      <c r="A7" s="14">
        <v>3</v>
      </c>
      <c r="B7" s="14" t="s">
        <v>23</v>
      </c>
      <c r="C7" s="14" t="s">
        <v>15</v>
      </c>
      <c r="D7" s="14" t="s">
        <v>24</v>
      </c>
      <c r="E7" s="14" t="s">
        <v>25</v>
      </c>
      <c r="F7" s="14" t="s">
        <v>18</v>
      </c>
      <c r="G7" s="14">
        <v>12</v>
      </c>
      <c r="H7" s="15"/>
      <c r="I7" s="15"/>
      <c r="J7" s="15"/>
      <c r="K7" s="36"/>
    </row>
    <row r="8" s="2" customFormat="1" ht="30" customHeight="1" spans="1:11">
      <c r="A8" s="14">
        <v>4</v>
      </c>
      <c r="B8" s="14" t="s">
        <v>26</v>
      </c>
      <c r="C8" s="14" t="s">
        <v>15</v>
      </c>
      <c r="D8" s="14" t="s">
        <v>27</v>
      </c>
      <c r="E8" s="14" t="s">
        <v>25</v>
      </c>
      <c r="F8" s="14" t="s">
        <v>18</v>
      </c>
      <c r="G8" s="14">
        <v>82</v>
      </c>
      <c r="H8" s="15"/>
      <c r="I8" s="15"/>
      <c r="J8" s="15"/>
      <c r="K8" s="35" t="s">
        <v>28</v>
      </c>
    </row>
    <row r="9" s="2" customFormat="1" ht="30" customHeight="1" spans="1:11">
      <c r="A9" s="14">
        <v>5</v>
      </c>
      <c r="B9" s="14" t="s">
        <v>29</v>
      </c>
      <c r="C9" s="14" t="s">
        <v>15</v>
      </c>
      <c r="D9" s="14" t="s">
        <v>30</v>
      </c>
      <c r="E9" s="14" t="s">
        <v>31</v>
      </c>
      <c r="F9" s="14" t="s">
        <v>18</v>
      </c>
      <c r="G9" s="14">
        <v>6</v>
      </c>
      <c r="H9" s="15"/>
      <c r="I9" s="15"/>
      <c r="J9" s="15"/>
      <c r="K9" s="36"/>
    </row>
    <row r="10" s="2" customFormat="1" ht="30" customHeight="1" spans="1:11">
      <c r="A10" s="14">
        <v>6</v>
      </c>
      <c r="B10" s="14" t="s">
        <v>32</v>
      </c>
      <c r="C10" s="14" t="s">
        <v>15</v>
      </c>
      <c r="D10" s="14" t="s">
        <v>33</v>
      </c>
      <c r="E10" s="14" t="s">
        <v>34</v>
      </c>
      <c r="F10" s="14" t="s">
        <v>18</v>
      </c>
      <c r="G10" s="14">
        <v>9</v>
      </c>
      <c r="H10" s="15"/>
      <c r="I10" s="15"/>
      <c r="J10" s="15"/>
      <c r="K10" s="36"/>
    </row>
    <row r="11" s="2" customFormat="1" ht="30" customHeight="1" spans="1:11">
      <c r="A11" s="14">
        <v>7</v>
      </c>
      <c r="B11" s="14" t="s">
        <v>35</v>
      </c>
      <c r="C11" s="14" t="s">
        <v>15</v>
      </c>
      <c r="D11" s="14" t="s">
        <v>36</v>
      </c>
      <c r="E11" s="14" t="s">
        <v>37</v>
      </c>
      <c r="F11" s="14" t="s">
        <v>38</v>
      </c>
      <c r="G11" s="14">
        <v>9</v>
      </c>
      <c r="H11" s="15"/>
      <c r="I11" s="15"/>
      <c r="J11" s="15"/>
      <c r="K11" s="36"/>
    </row>
    <row r="12" s="2" customFormat="1" ht="30" customHeight="1" spans="1:11">
      <c r="A12" s="14">
        <v>8</v>
      </c>
      <c r="B12" s="14" t="s">
        <v>39</v>
      </c>
      <c r="C12" s="14" t="s">
        <v>15</v>
      </c>
      <c r="D12" s="14" t="s">
        <v>40</v>
      </c>
      <c r="E12" s="14" t="s">
        <v>41</v>
      </c>
      <c r="F12" s="14" t="s">
        <v>42</v>
      </c>
      <c r="G12" s="14">
        <v>100</v>
      </c>
      <c r="H12" s="15"/>
      <c r="I12" s="15"/>
      <c r="J12" s="15"/>
      <c r="K12" s="36"/>
    </row>
    <row r="13" s="3" customFormat="1" ht="30" customHeight="1" spans="1:11">
      <c r="A13" s="10" t="s">
        <v>43</v>
      </c>
      <c r="B13" s="10"/>
      <c r="C13" s="10"/>
      <c r="D13" s="10"/>
      <c r="E13" s="10"/>
      <c r="F13" s="10"/>
      <c r="G13" s="10"/>
      <c r="H13" s="10"/>
      <c r="I13" s="10"/>
      <c r="J13" s="10"/>
      <c r="K13" s="23"/>
    </row>
    <row r="14" s="3" customFormat="1" ht="30" customHeight="1" spans="1:11">
      <c r="A14" s="14">
        <v>1</v>
      </c>
      <c r="B14" s="14" t="s">
        <v>44</v>
      </c>
      <c r="C14" s="16" t="s">
        <v>45</v>
      </c>
      <c r="D14" s="14" t="s">
        <v>46</v>
      </c>
      <c r="E14" s="14" t="s">
        <v>47</v>
      </c>
      <c r="F14" s="14" t="s">
        <v>18</v>
      </c>
      <c r="G14" s="14">
        <v>4</v>
      </c>
      <c r="H14" s="17"/>
      <c r="I14" s="15"/>
      <c r="J14" s="15"/>
      <c r="K14" s="23"/>
    </row>
    <row r="15" s="3" customFormat="1" ht="30" customHeight="1" spans="1:11">
      <c r="A15" s="10" t="s">
        <v>48</v>
      </c>
      <c r="B15" s="10"/>
      <c r="C15" s="10"/>
      <c r="D15" s="10"/>
      <c r="E15" s="10"/>
      <c r="F15" s="10"/>
      <c r="G15" s="10"/>
      <c r="H15" s="10"/>
      <c r="I15" s="10"/>
      <c r="J15" s="10"/>
      <c r="K15" s="23"/>
    </row>
    <row r="16" s="3" customFormat="1" ht="30" customHeight="1" spans="1:11">
      <c r="A16" s="14">
        <v>1</v>
      </c>
      <c r="B16" s="14" t="s">
        <v>49</v>
      </c>
      <c r="C16" s="14" t="s">
        <v>15</v>
      </c>
      <c r="D16" s="18" t="s">
        <v>50</v>
      </c>
      <c r="E16" s="14" t="s">
        <v>51</v>
      </c>
      <c r="F16" s="14" t="s">
        <v>18</v>
      </c>
      <c r="G16" s="14">
        <v>1</v>
      </c>
      <c r="H16" s="15"/>
      <c r="I16" s="15"/>
      <c r="J16" s="15"/>
      <c r="K16" s="23"/>
    </row>
    <row r="17" s="3" customFormat="1" ht="30" customHeight="1" spans="1:11">
      <c r="A17" s="14">
        <v>2</v>
      </c>
      <c r="B17" s="19" t="s">
        <v>52</v>
      </c>
      <c r="C17" s="14" t="s">
        <v>53</v>
      </c>
      <c r="D17" s="19"/>
      <c r="E17" s="20"/>
      <c r="F17" s="21" t="s">
        <v>42</v>
      </c>
      <c r="G17" s="22">
        <v>107</v>
      </c>
      <c r="H17" s="15"/>
      <c r="I17" s="15"/>
      <c r="J17" s="15"/>
      <c r="K17" s="23"/>
    </row>
    <row r="18" s="3" customFormat="1" ht="30" customHeight="1" spans="1:11">
      <c r="A18" s="10" t="s">
        <v>54</v>
      </c>
      <c r="B18" s="10"/>
      <c r="C18" s="10"/>
      <c r="D18" s="10"/>
      <c r="E18" s="10"/>
      <c r="F18" s="10"/>
      <c r="G18" s="10"/>
      <c r="H18" s="10"/>
      <c r="I18" s="10"/>
      <c r="J18" s="10"/>
      <c r="K18" s="23"/>
    </row>
    <row r="19" s="3" customFormat="1" ht="30" customHeight="1" spans="1:11">
      <c r="A19" s="14">
        <v>1</v>
      </c>
      <c r="B19" s="14" t="s">
        <v>55</v>
      </c>
      <c r="C19" s="14" t="s">
        <v>56</v>
      </c>
      <c r="D19" s="14" t="s">
        <v>57</v>
      </c>
      <c r="E19" s="23" t="s">
        <v>58</v>
      </c>
      <c r="F19" s="14" t="s">
        <v>59</v>
      </c>
      <c r="G19" s="14">
        <v>32</v>
      </c>
      <c r="H19" s="15"/>
      <c r="I19" s="15"/>
      <c r="J19" s="15"/>
      <c r="K19" s="23"/>
    </row>
    <row r="20" s="3" customFormat="1" ht="30" customHeight="1" spans="1:11">
      <c r="A20" s="14">
        <v>2</v>
      </c>
      <c r="B20" s="14" t="s">
        <v>60</v>
      </c>
      <c r="C20" s="14" t="s">
        <v>56</v>
      </c>
      <c r="D20" s="14" t="s">
        <v>61</v>
      </c>
      <c r="E20" s="14" t="s">
        <v>62</v>
      </c>
      <c r="F20" s="14" t="s">
        <v>59</v>
      </c>
      <c r="G20" s="14">
        <v>64</v>
      </c>
      <c r="H20" s="15"/>
      <c r="I20" s="15"/>
      <c r="J20" s="15"/>
      <c r="K20" s="23"/>
    </row>
    <row r="21" s="3" customFormat="1" ht="30" customHeight="1" spans="1:11">
      <c r="A21" s="14">
        <v>3</v>
      </c>
      <c r="B21" s="14" t="s">
        <v>63</v>
      </c>
      <c r="C21" s="14" t="s">
        <v>56</v>
      </c>
      <c r="D21" s="14" t="s">
        <v>64</v>
      </c>
      <c r="E21" s="14" t="s">
        <v>65</v>
      </c>
      <c r="F21" s="14" t="s">
        <v>66</v>
      </c>
      <c r="G21" s="14">
        <v>103</v>
      </c>
      <c r="H21" s="15"/>
      <c r="I21" s="15"/>
      <c r="J21" s="15"/>
      <c r="K21" s="23"/>
    </row>
    <row r="22" s="3" customFormat="1" ht="30" customHeight="1" spans="1:11">
      <c r="A22" s="14">
        <v>4</v>
      </c>
      <c r="B22" s="14" t="s">
        <v>67</v>
      </c>
      <c r="C22" s="14" t="s">
        <v>56</v>
      </c>
      <c r="D22" s="14" t="s">
        <v>68</v>
      </c>
      <c r="E22" s="14" t="s">
        <v>69</v>
      </c>
      <c r="F22" s="14" t="s">
        <v>70</v>
      </c>
      <c r="G22" s="14">
        <v>30</v>
      </c>
      <c r="H22" s="15"/>
      <c r="I22" s="15"/>
      <c r="J22" s="15"/>
      <c r="K22" s="23"/>
    </row>
    <row r="23" s="3" customFormat="1" ht="30" customHeight="1" spans="1:11">
      <c r="A23" s="14">
        <v>5</v>
      </c>
      <c r="B23" s="14" t="s">
        <v>71</v>
      </c>
      <c r="C23" s="14" t="s">
        <v>56</v>
      </c>
      <c r="D23" s="14" t="s">
        <v>72</v>
      </c>
      <c r="E23" s="14" t="s">
        <v>73</v>
      </c>
      <c r="F23" s="14" t="s">
        <v>74</v>
      </c>
      <c r="G23" s="14">
        <v>1</v>
      </c>
      <c r="H23" s="15"/>
      <c r="I23" s="15"/>
      <c r="J23" s="15"/>
      <c r="K23" s="23"/>
    </row>
    <row r="24" s="3" customFormat="1" ht="30" customHeight="1" spans="1:11">
      <c r="A24" s="14">
        <v>6</v>
      </c>
      <c r="B24" s="14" t="s">
        <v>75</v>
      </c>
      <c r="C24" s="14" t="s">
        <v>56</v>
      </c>
      <c r="D24" s="14" t="s">
        <v>76</v>
      </c>
      <c r="E24" s="14" t="s">
        <v>77</v>
      </c>
      <c r="F24" s="14" t="s">
        <v>74</v>
      </c>
      <c r="G24" s="14">
        <v>1</v>
      </c>
      <c r="H24" s="15"/>
      <c r="I24" s="15"/>
      <c r="J24" s="15"/>
      <c r="K24" s="23"/>
    </row>
    <row r="25" s="3" customFormat="1" ht="30" customHeight="1" spans="1:11">
      <c r="A25" s="14">
        <v>7</v>
      </c>
      <c r="B25" s="14" t="s">
        <v>78</v>
      </c>
      <c r="C25" s="14" t="s">
        <v>79</v>
      </c>
      <c r="D25" s="14" t="s">
        <v>80</v>
      </c>
      <c r="E25" s="14" t="s">
        <v>81</v>
      </c>
      <c r="F25" s="14" t="s">
        <v>74</v>
      </c>
      <c r="G25" s="14">
        <v>1</v>
      </c>
      <c r="H25" s="15"/>
      <c r="I25" s="15"/>
      <c r="J25" s="15"/>
      <c r="K25" s="23"/>
    </row>
    <row r="26" s="3" customFormat="1" ht="30" customHeight="1" spans="1:11">
      <c r="A26" s="14">
        <v>8</v>
      </c>
      <c r="B26" s="14" t="s">
        <v>82</v>
      </c>
      <c r="C26" s="14" t="s">
        <v>56</v>
      </c>
      <c r="D26" s="14" t="s">
        <v>83</v>
      </c>
      <c r="E26" s="14" t="s">
        <v>84</v>
      </c>
      <c r="F26" s="14" t="s">
        <v>74</v>
      </c>
      <c r="G26" s="14">
        <v>1</v>
      </c>
      <c r="H26" s="15"/>
      <c r="I26" s="15"/>
      <c r="J26" s="15"/>
      <c r="K26" s="23"/>
    </row>
    <row r="27" s="3" customFormat="1" ht="30" customHeight="1" spans="1:11">
      <c r="A27" s="14">
        <v>9</v>
      </c>
      <c r="B27" s="14" t="s">
        <v>85</v>
      </c>
      <c r="C27" s="14" t="s">
        <v>56</v>
      </c>
      <c r="D27" s="14" t="s">
        <v>86</v>
      </c>
      <c r="E27" s="14" t="s">
        <v>87</v>
      </c>
      <c r="F27" s="14" t="s">
        <v>74</v>
      </c>
      <c r="G27" s="14">
        <v>1</v>
      </c>
      <c r="H27" s="15"/>
      <c r="I27" s="15"/>
      <c r="J27" s="15"/>
      <c r="K27" s="23"/>
    </row>
    <row r="28" s="3" customFormat="1" ht="30" customHeight="1" spans="1:11">
      <c r="A28" s="14">
        <v>11</v>
      </c>
      <c r="B28" s="14" t="s">
        <v>88</v>
      </c>
      <c r="C28" s="14" t="s">
        <v>56</v>
      </c>
      <c r="D28" s="14" t="s">
        <v>89</v>
      </c>
      <c r="E28" s="14" t="s">
        <v>90</v>
      </c>
      <c r="F28" s="14" t="s">
        <v>38</v>
      </c>
      <c r="G28" s="14">
        <v>5</v>
      </c>
      <c r="H28" s="15"/>
      <c r="I28" s="15"/>
      <c r="J28" s="15"/>
      <c r="K28" s="23"/>
    </row>
    <row r="29" s="3" customFormat="1" ht="30" customHeight="1" spans="1:11">
      <c r="A29" s="14">
        <v>12</v>
      </c>
      <c r="B29" s="14" t="s">
        <v>91</v>
      </c>
      <c r="C29" s="14" t="s">
        <v>56</v>
      </c>
      <c r="D29" s="14" t="s">
        <v>92</v>
      </c>
      <c r="E29" s="14" t="s">
        <v>93</v>
      </c>
      <c r="F29" s="14" t="s">
        <v>38</v>
      </c>
      <c r="G29" s="14">
        <v>4</v>
      </c>
      <c r="H29" s="15"/>
      <c r="I29" s="15"/>
      <c r="J29" s="15"/>
      <c r="K29" s="23"/>
    </row>
    <row r="30" s="3" customFormat="1" ht="30" customHeight="1" spans="1:11">
      <c r="A30" s="14">
        <v>13</v>
      </c>
      <c r="B30" s="14" t="s">
        <v>94</v>
      </c>
      <c r="C30" s="14" t="s">
        <v>79</v>
      </c>
      <c r="D30" s="14" t="s">
        <v>95</v>
      </c>
      <c r="E30" s="14" t="s">
        <v>96</v>
      </c>
      <c r="F30" s="14" t="s">
        <v>38</v>
      </c>
      <c r="G30" s="14">
        <v>4</v>
      </c>
      <c r="H30" s="15"/>
      <c r="I30" s="15"/>
      <c r="J30" s="15"/>
      <c r="K30" s="23"/>
    </row>
    <row r="31" s="3" customFormat="1" ht="30" customHeight="1" spans="1:11">
      <c r="A31" s="14">
        <v>14</v>
      </c>
      <c r="B31" s="14" t="s">
        <v>97</v>
      </c>
      <c r="C31" s="14" t="s">
        <v>56</v>
      </c>
      <c r="D31" s="14" t="s">
        <v>56</v>
      </c>
      <c r="E31" s="14" t="s">
        <v>98</v>
      </c>
      <c r="F31" s="14" t="s">
        <v>74</v>
      </c>
      <c r="G31" s="14">
        <v>1</v>
      </c>
      <c r="H31" s="15"/>
      <c r="I31" s="15"/>
      <c r="J31" s="15"/>
      <c r="K31" s="23"/>
    </row>
    <row r="32" s="3" customFormat="1" ht="30" customHeight="1" spans="1:11">
      <c r="A32" s="14">
        <v>15</v>
      </c>
      <c r="B32" s="14" t="s">
        <v>99</v>
      </c>
      <c r="C32" s="14" t="s">
        <v>100</v>
      </c>
      <c r="D32" s="14"/>
      <c r="E32" s="14"/>
      <c r="F32" s="14" t="s">
        <v>74</v>
      </c>
      <c r="G32" s="14">
        <v>1</v>
      </c>
      <c r="H32" s="15"/>
      <c r="I32" s="15"/>
      <c r="J32" s="15"/>
      <c r="K32" s="23"/>
    </row>
    <row r="33" s="3" customFormat="1" ht="30" customHeight="1" spans="1:11">
      <c r="A33" s="24" t="s">
        <v>101</v>
      </c>
      <c r="B33" s="24"/>
      <c r="C33" s="24"/>
      <c r="D33" s="24"/>
      <c r="E33" s="24"/>
      <c r="F33" s="24"/>
      <c r="G33" s="24"/>
      <c r="H33" s="24"/>
      <c r="I33" s="37">
        <f>SUM(I5:I32)</f>
        <v>0</v>
      </c>
      <c r="J33" s="37"/>
      <c r="K33" s="23"/>
    </row>
    <row r="34" ht="30" customHeight="1" spans="1:11">
      <c r="A34" s="9" t="s">
        <v>102</v>
      </c>
      <c r="B34" s="9"/>
      <c r="C34" s="9"/>
      <c r="D34" s="9"/>
      <c r="E34" s="9"/>
      <c r="F34" s="9"/>
      <c r="G34" s="9"/>
      <c r="H34" s="9"/>
      <c r="I34" s="9"/>
      <c r="J34" s="9"/>
      <c r="K34" s="9"/>
    </row>
    <row r="35" ht="30" customHeight="1" spans="1:11">
      <c r="A35" s="10" t="s">
        <v>2</v>
      </c>
      <c r="B35" s="10" t="s">
        <v>3</v>
      </c>
      <c r="C35" s="10" t="s">
        <v>4</v>
      </c>
      <c r="D35" s="10" t="s">
        <v>5</v>
      </c>
      <c r="E35" s="10" t="s">
        <v>6</v>
      </c>
      <c r="F35" s="10" t="s">
        <v>7</v>
      </c>
      <c r="G35" s="10" t="s">
        <v>8</v>
      </c>
      <c r="H35" s="12" t="s">
        <v>9</v>
      </c>
      <c r="I35" s="12" t="s">
        <v>10</v>
      </c>
      <c r="J35" s="12" t="s">
        <v>11</v>
      </c>
      <c r="K35" s="10" t="s">
        <v>12</v>
      </c>
    </row>
    <row r="36" ht="30" customHeight="1" spans="1:11">
      <c r="A36" s="25" t="s">
        <v>103</v>
      </c>
      <c r="B36" s="25"/>
      <c r="C36" s="25"/>
      <c r="D36" s="25"/>
      <c r="E36" s="26"/>
      <c r="F36" s="25"/>
      <c r="G36" s="27"/>
      <c r="H36" s="28"/>
      <c r="I36" s="28"/>
      <c r="J36" s="28"/>
      <c r="K36" s="38"/>
    </row>
    <row r="37" ht="30" customHeight="1" spans="1:11">
      <c r="A37" s="29">
        <v>1</v>
      </c>
      <c r="B37" s="30" t="s">
        <v>104</v>
      </c>
      <c r="C37" s="14" t="s">
        <v>15</v>
      </c>
      <c r="D37" s="14" t="s">
        <v>21</v>
      </c>
      <c r="E37" s="14" t="s">
        <v>22</v>
      </c>
      <c r="F37" s="21" t="s">
        <v>18</v>
      </c>
      <c r="G37" s="22">
        <v>38</v>
      </c>
      <c r="H37" s="31"/>
      <c r="I37" s="31"/>
      <c r="J37" s="31"/>
      <c r="K37" s="39"/>
    </row>
    <row r="38" ht="30" customHeight="1" spans="1:11">
      <c r="A38" s="29">
        <v>2</v>
      </c>
      <c r="B38" s="19" t="s">
        <v>105</v>
      </c>
      <c r="C38" s="16" t="s">
        <v>45</v>
      </c>
      <c r="D38" s="19" t="s">
        <v>106</v>
      </c>
      <c r="E38" s="19" t="s">
        <v>107</v>
      </c>
      <c r="F38" s="21" t="s">
        <v>18</v>
      </c>
      <c r="G38" s="22">
        <v>1</v>
      </c>
      <c r="H38" s="31"/>
      <c r="I38" s="31"/>
      <c r="J38" s="31"/>
      <c r="K38" s="40"/>
    </row>
    <row r="39" ht="30" customHeight="1" spans="1:11">
      <c r="A39" s="29">
        <v>3</v>
      </c>
      <c r="B39" s="19" t="s">
        <v>108</v>
      </c>
      <c r="C39" s="16" t="s">
        <v>45</v>
      </c>
      <c r="D39" s="19" t="s">
        <v>109</v>
      </c>
      <c r="E39" s="19" t="s">
        <v>110</v>
      </c>
      <c r="F39" s="21" t="s">
        <v>111</v>
      </c>
      <c r="G39" s="22">
        <v>2</v>
      </c>
      <c r="H39" s="31"/>
      <c r="I39" s="31"/>
      <c r="J39" s="31"/>
      <c r="K39" s="40"/>
    </row>
    <row r="40" ht="30" customHeight="1" spans="1:11">
      <c r="A40" s="29">
        <v>4</v>
      </c>
      <c r="B40" s="19" t="s">
        <v>112</v>
      </c>
      <c r="C40" s="14" t="s">
        <v>15</v>
      </c>
      <c r="D40" s="19" t="s">
        <v>113</v>
      </c>
      <c r="E40" s="19" t="s">
        <v>114</v>
      </c>
      <c r="F40" s="21" t="s">
        <v>18</v>
      </c>
      <c r="G40" s="22">
        <v>1</v>
      </c>
      <c r="H40" s="31"/>
      <c r="I40" s="31"/>
      <c r="J40" s="31"/>
      <c r="K40" s="40"/>
    </row>
    <row r="41" ht="30" customHeight="1" spans="1:11">
      <c r="A41" s="29">
        <v>5</v>
      </c>
      <c r="B41" s="19" t="s">
        <v>115</v>
      </c>
      <c r="C41" s="14" t="s">
        <v>15</v>
      </c>
      <c r="D41" s="19" t="s">
        <v>116</v>
      </c>
      <c r="E41" s="20" t="s">
        <v>117</v>
      </c>
      <c r="F41" s="21" t="s">
        <v>18</v>
      </c>
      <c r="G41" s="22">
        <v>1</v>
      </c>
      <c r="H41" s="31"/>
      <c r="I41" s="31"/>
      <c r="J41" s="31"/>
      <c r="K41" s="40"/>
    </row>
    <row r="42" ht="30" customHeight="1" spans="1:11">
      <c r="A42" s="29">
        <v>6</v>
      </c>
      <c r="B42" s="19" t="s">
        <v>118</v>
      </c>
      <c r="C42" s="19" t="s">
        <v>56</v>
      </c>
      <c r="D42" s="19"/>
      <c r="E42" s="20" t="s">
        <v>119</v>
      </c>
      <c r="F42" s="21" t="s">
        <v>66</v>
      </c>
      <c r="G42" s="22">
        <v>1</v>
      </c>
      <c r="H42" s="31"/>
      <c r="I42" s="31"/>
      <c r="J42" s="31"/>
      <c r="K42" s="40"/>
    </row>
    <row r="43" ht="30" customHeight="1" spans="1:11">
      <c r="A43" s="29">
        <v>7</v>
      </c>
      <c r="B43" s="19" t="s">
        <v>120</v>
      </c>
      <c r="C43" s="19" t="s">
        <v>56</v>
      </c>
      <c r="D43" s="19"/>
      <c r="E43" s="20" t="s">
        <v>41</v>
      </c>
      <c r="F43" s="21" t="s">
        <v>42</v>
      </c>
      <c r="G43" s="22">
        <v>1</v>
      </c>
      <c r="H43" s="31"/>
      <c r="I43" s="31"/>
      <c r="J43" s="31"/>
      <c r="K43" s="40"/>
    </row>
    <row r="44" ht="30" customHeight="1" spans="1:11">
      <c r="A44" s="29">
        <v>8</v>
      </c>
      <c r="B44" s="19" t="s">
        <v>52</v>
      </c>
      <c r="C44" s="14" t="s">
        <v>53</v>
      </c>
      <c r="D44" s="19"/>
      <c r="E44" s="20"/>
      <c r="F44" s="21" t="s">
        <v>42</v>
      </c>
      <c r="G44" s="22">
        <v>38</v>
      </c>
      <c r="H44" s="31"/>
      <c r="I44" s="31"/>
      <c r="J44" s="31"/>
      <c r="K44" s="40"/>
    </row>
    <row r="45" ht="30" customHeight="1" spans="1:11">
      <c r="A45" s="25" t="s">
        <v>121</v>
      </c>
      <c r="B45" s="25"/>
      <c r="C45" s="25"/>
      <c r="D45" s="25"/>
      <c r="E45" s="26"/>
      <c r="F45" s="25"/>
      <c r="G45" s="27"/>
      <c r="H45" s="28"/>
      <c r="I45" s="31"/>
      <c r="J45" s="31"/>
      <c r="K45" s="41"/>
    </row>
    <row r="46" ht="30" customHeight="1" spans="1:11">
      <c r="A46" s="29">
        <v>1</v>
      </c>
      <c r="B46" s="30" t="s">
        <v>122</v>
      </c>
      <c r="C46" s="30" t="s">
        <v>56</v>
      </c>
      <c r="D46" s="30" t="s">
        <v>56</v>
      </c>
      <c r="E46" s="32"/>
      <c r="F46" s="14" t="s">
        <v>74</v>
      </c>
      <c r="G46" s="14">
        <v>1</v>
      </c>
      <c r="H46" s="33"/>
      <c r="I46" s="31"/>
      <c r="J46" s="31"/>
      <c r="K46" s="40"/>
    </row>
    <row r="47" ht="30" customHeight="1" spans="1:11">
      <c r="A47" s="29">
        <v>2</v>
      </c>
      <c r="B47" s="30" t="s">
        <v>67</v>
      </c>
      <c r="C47" s="30" t="s">
        <v>56</v>
      </c>
      <c r="D47" s="30" t="s">
        <v>56</v>
      </c>
      <c r="E47" s="32" t="s">
        <v>123</v>
      </c>
      <c r="F47" s="14" t="s">
        <v>74</v>
      </c>
      <c r="G47" s="14">
        <v>1</v>
      </c>
      <c r="H47" s="33"/>
      <c r="I47" s="31"/>
      <c r="J47" s="31"/>
      <c r="K47" s="40"/>
    </row>
    <row r="48" ht="30" customHeight="1" spans="1:11">
      <c r="A48" s="29">
        <v>3</v>
      </c>
      <c r="B48" s="30" t="s">
        <v>99</v>
      </c>
      <c r="C48" s="30" t="s">
        <v>100</v>
      </c>
      <c r="D48" s="30"/>
      <c r="E48" s="30"/>
      <c r="F48" s="21"/>
      <c r="G48" s="22">
        <v>1</v>
      </c>
      <c r="H48" s="33"/>
      <c r="I48" s="31"/>
      <c r="J48" s="31"/>
      <c r="K48" s="40"/>
    </row>
    <row r="49" ht="30" customHeight="1" spans="1:11">
      <c r="A49" s="29">
        <v>4</v>
      </c>
      <c r="B49" s="22" t="s">
        <v>101</v>
      </c>
      <c r="C49" s="22"/>
      <c r="D49" s="22"/>
      <c r="E49" s="22"/>
      <c r="F49" s="22"/>
      <c r="G49" s="22"/>
      <c r="H49" s="22"/>
      <c r="I49" s="42"/>
      <c r="J49" s="42"/>
      <c r="K49" s="43"/>
    </row>
    <row r="50" ht="30" customHeight="1" spans="1:11">
      <c r="A50" s="34" t="s">
        <v>124</v>
      </c>
      <c r="B50" s="34"/>
      <c r="C50" s="34"/>
      <c r="D50" s="34"/>
      <c r="E50" s="34"/>
      <c r="F50" s="34"/>
      <c r="G50" s="34"/>
      <c r="H50" s="34"/>
      <c r="I50" s="34"/>
      <c r="J50" s="34"/>
      <c r="K50" s="34"/>
    </row>
    <row r="53" spans="16:16">
      <c r="P53" s="4">
        <v>65122.05</v>
      </c>
    </row>
  </sheetData>
  <mergeCells count="14">
    <mergeCell ref="A1:K1"/>
    <mergeCell ref="A2:K2"/>
    <mergeCell ref="A4:K4"/>
    <mergeCell ref="A13:I13"/>
    <mergeCell ref="A15:I15"/>
    <mergeCell ref="A18:I18"/>
    <mergeCell ref="C32:E32"/>
    <mergeCell ref="A33:H33"/>
    <mergeCell ref="A34:K34"/>
    <mergeCell ref="A36:B36"/>
    <mergeCell ref="A45:B45"/>
    <mergeCell ref="C48:E48"/>
    <mergeCell ref="B49:H49"/>
    <mergeCell ref="A50:K50"/>
  </mergeCells>
  <pageMargins left="0.313888888888889" right="0.432638888888889" top="0.55" bottom="0.629166666666667"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监控系统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朱志祥</dc:creator>
  <cp:lastModifiedBy>观止</cp:lastModifiedBy>
  <dcterms:created xsi:type="dcterms:W3CDTF">2018-04-21T00:37:00Z</dcterms:created>
  <cp:lastPrinted>2022-10-20T15:38:00Z</cp:lastPrinted>
  <dcterms:modified xsi:type="dcterms:W3CDTF">2023-04-14T02:38:47Z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KSORubyTemplateID" linkTarget="0">
    <vt:lpwstr>14</vt:lpwstr>
  </property>
  <property fmtid="{D5CDD505-2E9C-101B-9397-08002B2CF9AE}" pid="4" name="ICV">
    <vt:lpwstr>FEB79E4CC7A14B0682C2273736E8459E</vt:lpwstr>
  </property>
</Properties>
</file>