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<sst xmlns="http://schemas.openxmlformats.org/spreadsheetml/2006/main" count="346" uniqueCount="53">
  <si>
    <t>安徽新华学院16#、18#、19#教学楼实验室弱电布线清单</t>
  </si>
  <si>
    <t>序号</t>
  </si>
  <si>
    <t>名称</t>
  </si>
  <si>
    <t>参数</t>
  </si>
  <si>
    <t>数量</t>
  </si>
  <si>
    <t>单位</t>
  </si>
  <si>
    <t>推荐品牌</t>
  </si>
  <si>
    <t>备注</t>
  </si>
  <si>
    <t>一、16#楼603实验室（共1间）</t>
  </si>
  <si>
    <t>双口面板（含模块）</t>
  </si>
  <si>
    <t>一、执行标准：ISO/IEC11801-1、JB/T 8593
二、面板提供透明塑料标签条，带有语音数据区分标识块
三、面板颜色：象牙白
四、安装端口数：1P，2P，4P规格可选
五、螺丝孔隐藏式设计，外观美观
六、自带弹性防尘盖，有效防止灰尘和其他污染物进入
七、面板材质：ABS工程塑料，结实耐用
八、外形尺寸：86 X 86 mm
九、可安装三类、超五类、六类、超六类（非屏蔽及屏蔽）KEYSTONE信息模块
十、使用温度：-10°C～60°C</t>
  </si>
  <si>
    <t>套</t>
  </si>
  <si>
    <t>普天天纪、一舟、爱谱华顿</t>
  </si>
  <si>
    <t>六类非屏蔽网线</t>
  </si>
  <si>
    <t>一、产品参照GB/T 50312、GB/T 18015.5标准
二、最大带宽：250MHz
三、支持POE供电、用于计算机网络及数字安防等 
五、绝缘材质：HDPE
六、线对十字骨架隔离工艺，内置撕裂线
七、导体直径：0.53mm
八、护套：PVC
九、直流电阻不平衡（线对导体间）：≤2%
十、直流电阻不平衡（线对间）：≤4%
十一、时延差（100M）：≤45ns
十二、特性阻抗（100MHz）：100±5Ω
十三、工作温度：-20～+60℃
十四、包装长度：305米/箱</t>
  </si>
  <si>
    <t>项</t>
  </si>
  <si>
    <t>投标单位根据图纸或现场测算</t>
  </si>
  <si>
    <t>24口配线架</t>
  </si>
  <si>
    <t>一、19英寸1U标准高度安装，模块化设计，正面带有透明标签盖和标识纸，背面有理线支架固定线缆，防止因外力而使端接脱落；产品符合YD/T 926.3、ISO/IEC 11801 E级、ANSI/TIA-568.2-D Cat6标准
二、安装要求：可拆卸式模块化配线架
三、端口数：24口满配白绿色模块
四、打线方式：180度
五、IDC线规：22-24AWG
六、金针：镀金50μ
七、带宽及应用：支持250MHz，满足IEEE 802.3 1000BASE-T应用
八、插拔次数：≥1000次
九、导线端接次数：≥250次
十、额定电压：125VAC
十一、额定电流：1.5A
十二、工作温度：-20°C～60°C</t>
  </si>
  <si>
    <t>理线架</t>
  </si>
  <si>
    <t>一、用于机柜设备内缆线和跳线的梳理，使布线系统整洁美观，简洁
二、执行标准：YD/T926.3、ISO/IEC 11801
三、安装方式：1U机架式安装
四、结构：上下各12槽位（24口）、上下各24槽位（48口）供选择
五、板厚1.2mm，机械性能强
六、卡接式盖板（扣板），方便布线时拆装
七、整体黑色烤漆，SECC冷轧钢/黑色，外观美观</t>
  </si>
  <si>
    <t>只</t>
  </si>
  <si>
    <t>48口接入交换机</t>
  </si>
  <si>
    <t>二层网管交换机，交换容量432Gbps，包转发率108Mpps，48口10/100/1000Mbps自适应电口交换机，固化4个SFP千兆光口，支持VLAN、ACL、端口镜像、端口聚合等功能，云平台统一管理</t>
  </si>
  <si>
    <t>台</t>
  </si>
  <si>
    <t>华为、新华三、锐捷</t>
  </si>
  <si>
    <t>光转电模块</t>
  </si>
  <si>
    <t>传输距离100M</t>
  </si>
  <si>
    <t>600*600*1200mm落地机柜</t>
  </si>
  <si>
    <r>
      <rPr>
        <sz val="10"/>
        <color theme="1"/>
        <rFont val="Wingdings 2"/>
        <charset val="134"/>
      </rPr>
      <t></t>
    </r>
    <r>
      <rPr>
        <sz val="10"/>
        <color theme="1"/>
        <rFont val="宋体"/>
        <charset val="134"/>
      </rPr>
      <t xml:space="preserve">执行标准：ANSI/EIA RS-310-D、DIN41491、GB/T 3047.8
</t>
    </r>
    <r>
      <rPr>
        <sz val="10"/>
        <color theme="1"/>
        <rFont val="Wingdings 2"/>
        <charset val="134"/>
      </rPr>
      <t></t>
    </r>
    <r>
      <rPr>
        <sz val="10"/>
        <color theme="1"/>
        <rFont val="宋体"/>
        <charset val="134"/>
      </rPr>
      <t xml:space="preserve">工艺精湛、尺寸精密，极富时代气息
</t>
    </r>
    <r>
      <rPr>
        <sz val="10"/>
        <color theme="1"/>
        <rFont val="Wingdings 2"/>
        <charset val="134"/>
      </rPr>
      <t></t>
    </r>
    <r>
      <rPr>
        <sz val="10"/>
        <color theme="1"/>
        <rFont val="宋体"/>
        <charset val="134"/>
      </rPr>
      <t xml:space="preserve">国际流行的烟灰色钢化玻璃前门； 网孔门可选
</t>
    </r>
    <r>
      <rPr>
        <sz val="10"/>
        <color theme="1"/>
        <rFont val="Wingdings 2"/>
        <charset val="134"/>
      </rPr>
      <t></t>
    </r>
    <r>
      <rPr>
        <sz val="10"/>
        <color theme="1"/>
        <rFont val="宋体"/>
        <charset val="134"/>
      </rPr>
      <t xml:space="preserve">主体颜色可选： 国际流行电脑灰或黑色
</t>
    </r>
    <r>
      <rPr>
        <sz val="10"/>
        <color theme="1"/>
        <rFont val="Wingdings 2"/>
        <charset val="134"/>
      </rPr>
      <t></t>
    </r>
    <r>
      <rPr>
        <sz val="10"/>
        <color theme="1"/>
        <rFont val="宋体"/>
        <charset val="134"/>
      </rPr>
      <t xml:space="preserve">可方便拆卸的左右侧门，全方位操作，多方位察看
</t>
    </r>
    <r>
      <rPr>
        <sz val="10"/>
        <color theme="1"/>
        <rFont val="Wingdings 2"/>
        <charset val="134"/>
      </rPr>
      <t></t>
    </r>
    <r>
      <rPr>
        <sz val="10"/>
        <color theme="1"/>
        <rFont val="宋体"/>
        <charset val="134"/>
      </rPr>
      <t xml:space="preserve">材料： 全部选用优质冷轧钢板制作
</t>
    </r>
    <r>
      <rPr>
        <sz val="10"/>
        <color theme="1"/>
        <rFont val="Wingdings 2"/>
        <charset val="134"/>
      </rPr>
      <t></t>
    </r>
    <r>
      <rPr>
        <sz val="10"/>
        <color theme="1"/>
        <rFont val="宋体"/>
        <charset val="134"/>
      </rPr>
      <t xml:space="preserve">表面处理： 脱脂、酸洗、防锈磷化、纯水清洗、静电喷塑
</t>
    </r>
    <r>
      <rPr>
        <sz val="10"/>
        <color theme="1"/>
        <rFont val="Wingdings 2"/>
        <charset val="134"/>
      </rPr>
      <t></t>
    </r>
    <r>
      <rPr>
        <sz val="10"/>
        <color theme="1"/>
        <rFont val="宋体"/>
        <charset val="134"/>
      </rPr>
      <t xml:space="preserve">最大静态负载：60KG
</t>
    </r>
    <r>
      <rPr>
        <sz val="10"/>
        <color theme="1"/>
        <rFont val="Wingdings 2"/>
        <charset val="134"/>
      </rPr>
      <t></t>
    </r>
    <r>
      <rPr>
        <sz val="10"/>
        <color theme="1"/>
        <rFont val="宋体"/>
        <charset val="134"/>
      </rPr>
      <t xml:space="preserve">工作温度：-5℃~+40℃
</t>
    </r>
    <r>
      <rPr>
        <sz val="10"/>
        <color theme="1"/>
        <rFont val="Wingdings 2"/>
        <charset val="134"/>
      </rPr>
      <t></t>
    </r>
    <r>
      <rPr>
        <sz val="10"/>
        <color theme="1"/>
        <rFont val="宋体"/>
        <charset val="134"/>
      </rPr>
      <t xml:space="preserve">相对湿度：≤85%（+30℃时）
</t>
    </r>
  </si>
  <si>
    <t>国产优质</t>
  </si>
  <si>
    <t>PDU</t>
  </si>
  <si>
    <t>符合YD/T2063、GB2099.3、GB1002标准要求
插口数：8位新国标五孔
安装要求：标准19英寸安装
材质：铝合金材质，聚碳（阻烯VO级）
保护功能：防雷防浪涌、电源指示灯功能
进线规格：3x1.0平方
进线长度：2米
输入输出电流：10A 
适用电压：220V
</t>
  </si>
  <si>
    <t>桥架</t>
  </si>
  <si>
    <t>200*100*1.2mm桥架</t>
  </si>
  <si>
    <t>二、16#楼406实验室（共1间）</t>
  </si>
  <si>
    <t>单口面板（含模块）</t>
  </si>
  <si>
    <t xml:space="preserve">一、用于机柜设备内缆线和跳线的梳理，使布线系统整洁美观，简洁
二、执行标准：YD/T926.3、ISO/IEC 11801
三、安装方式：1U机架式安装
四、结构：上下各12槽位（24口）、上下各24槽位（48口）供选择
五、板厚1.2mm，机械性能强
六、卡接式盖板（扣板），方便布线时拆装
七、整体黑色烤漆，SECC冷轧钢/黑色，外观美观
</t>
  </si>
  <si>
    <r>
      <rPr>
        <sz val="10"/>
        <color theme="1"/>
        <rFont val="Wingdings 2"/>
        <charset val="134"/>
      </rPr>
      <t></t>
    </r>
    <r>
      <rPr>
        <sz val="10"/>
        <color theme="1"/>
        <rFont val="宋体"/>
        <charset val="134"/>
      </rPr>
      <t xml:space="preserve">执行标准：ANSI/EIA RS-310-D、DIN41491、GB/T 3047.8
</t>
    </r>
    <r>
      <rPr>
        <sz val="10"/>
        <color theme="1"/>
        <rFont val="Wingdings 2"/>
        <charset val="134"/>
      </rPr>
      <t></t>
    </r>
    <r>
      <rPr>
        <sz val="10"/>
        <color theme="1"/>
        <rFont val="宋体"/>
        <charset val="134"/>
      </rPr>
      <t xml:space="preserve">工艺精湛、尺寸精密，极富时代气息
</t>
    </r>
    <r>
      <rPr>
        <sz val="10"/>
        <color theme="1"/>
        <rFont val="Wingdings 2"/>
        <charset val="134"/>
      </rPr>
      <t></t>
    </r>
    <r>
      <rPr>
        <sz val="10"/>
        <color theme="1"/>
        <rFont val="宋体"/>
        <charset val="134"/>
      </rPr>
      <t xml:space="preserve">国际流行的烟灰色钢化玻璃前门； 网孔门可选
</t>
    </r>
    <r>
      <rPr>
        <sz val="10"/>
        <color theme="1"/>
        <rFont val="Wingdings 2"/>
        <charset val="134"/>
      </rPr>
      <t></t>
    </r>
    <r>
      <rPr>
        <sz val="10"/>
        <color theme="1"/>
        <rFont val="宋体"/>
        <charset val="134"/>
      </rPr>
      <t xml:space="preserve">主体颜色可选： 国际流行电脑灰或黑色
</t>
    </r>
    <r>
      <rPr>
        <sz val="10"/>
        <color theme="1"/>
        <rFont val="Wingdings 2"/>
        <charset val="134"/>
      </rPr>
      <t></t>
    </r>
    <r>
      <rPr>
        <sz val="10"/>
        <color theme="1"/>
        <rFont val="宋体"/>
        <charset val="134"/>
      </rPr>
      <t xml:space="preserve">可方便拆卸的左右侧门，全方位操作，多方位察看
</t>
    </r>
    <r>
      <rPr>
        <sz val="10"/>
        <color theme="1"/>
        <rFont val="Wingdings 2"/>
        <charset val="134"/>
      </rPr>
      <t></t>
    </r>
    <r>
      <rPr>
        <sz val="10"/>
        <color theme="1"/>
        <rFont val="宋体"/>
        <charset val="134"/>
      </rPr>
      <t xml:space="preserve">材料： 全部选用优质冷轧钢板制作
</t>
    </r>
    <r>
      <rPr>
        <sz val="10"/>
        <color theme="1"/>
        <rFont val="Wingdings 2"/>
        <charset val="134"/>
      </rPr>
      <t></t>
    </r>
    <r>
      <rPr>
        <sz val="10"/>
        <color theme="1"/>
        <rFont val="宋体"/>
        <charset val="134"/>
      </rPr>
      <t xml:space="preserve">表面处理： 脱脂、酸洗、防锈磷化、纯水清洗、静电喷塑
</t>
    </r>
    <r>
      <rPr>
        <sz val="10"/>
        <color theme="1"/>
        <rFont val="Wingdings 2"/>
        <charset val="134"/>
      </rPr>
      <t></t>
    </r>
    <r>
      <rPr>
        <sz val="10"/>
        <color theme="1"/>
        <rFont val="宋体"/>
        <charset val="134"/>
      </rPr>
      <t xml:space="preserve">最大静态负载：60KG
</t>
    </r>
    <r>
      <rPr>
        <sz val="10"/>
        <color theme="1"/>
        <rFont val="Wingdings 2"/>
        <charset val="134"/>
      </rPr>
      <t></t>
    </r>
    <r>
      <rPr>
        <sz val="10"/>
        <color theme="1"/>
        <rFont val="宋体"/>
        <charset val="134"/>
      </rPr>
      <t xml:space="preserve">工作温度：-5℃~+40℃
</t>
    </r>
    <r>
      <rPr>
        <sz val="10"/>
        <color theme="1"/>
        <rFont val="Wingdings 2"/>
        <charset val="134"/>
      </rPr>
      <t></t>
    </r>
    <r>
      <rPr>
        <sz val="10"/>
        <color theme="1"/>
        <rFont val="宋体"/>
        <charset val="134"/>
      </rPr>
      <t>相对湿度：≤85%（+30℃时）</t>
    </r>
  </si>
  <si>
    <t>符合YD/T2063、GB2099.3、GB1002标准要求
插口数：8位新国标五孔
安装要求：标准19英寸安装
材质：铝合金材质，聚碳（阻烯VO级）
保护功能：防雷防浪涌、电源指示灯功能
进线规格：3x1.0平方
进线长度：2米
输入输出电流：10A 
适用电压：220V</t>
  </si>
  <si>
    <t>三、16#楼601\404\502\506\508实验室（共5间）</t>
  </si>
  <si>
    <t>四、16#楼401\501\503实验室（共3间）</t>
  </si>
  <si>
    <t>五、16#楼408实验室（共1间）</t>
  </si>
  <si>
    <t>六、16#楼403实验室（共1间）</t>
  </si>
  <si>
    <t>七、实验室4#楼401\402\404\406实验室（共4间）</t>
  </si>
  <si>
    <t>24口接入交换机</t>
  </si>
  <si>
    <t>网管型交换机，24个千兆自适应电口+4个千兆上联光口，交换容量336Gbps，包转发率92Mpps；金属外壳，6KV防雷，机架式，支持VLAN划分、环路检测，自动防私接、自动放环路、端口隔离，支持EWEB/APP/MACC远程管理</t>
  </si>
  <si>
    <t>八、实验室4#楼403实验室（共1间）</t>
  </si>
  <si>
    <t>九、其他</t>
  </si>
  <si>
    <t>交换机至多外网接入箱线缆</t>
  </si>
  <si>
    <t>路</t>
  </si>
  <si>
    <t>系统集成</t>
  </si>
  <si>
    <t>含辅材、安装、调试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</si>
</sst>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3" borderId="8">
      <alignment vertical="center"/>
    </xf>
    <xf numFmtId="0" fontId="14" fillId="4" borderId="9">
      <alignment vertical="center"/>
    </xf>
    <xf numFmtId="0" fontId="15" fillId="4" borderId="8">
      <alignment vertical="center"/>
    </xf>
    <xf numFmtId="0" fontId="16" fillId="5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27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9"/>
  <sheetViews>
    <sheetView tabSelected="1" topLeftCell="A71" workbookViewId="0">
      <selection activeCell="A1" sqref="A1:H1"/>
    </sheetView>
  </sheetViews>
  <sheetFormatPr defaultColWidth="9" defaultRowHeight="13.5" outlineLevelCol="7"/>
  <cols>
    <col min="1" max="1" width="5.125" style="2" customWidth="1"/>
    <col min="2" max="2" width="23.625" style="3" customWidth="1"/>
    <col min="3" max="3" width="21.25" style="2" customWidth="1"/>
    <col min="4" max="5" width="9" style="2"/>
    <col min="6" max="6" width="28.625" style="2" customWidth="1"/>
    <col min="7" max="7" width="27.5" style="2" customWidth="1"/>
    <col min="8" max="8" width="9" style="2"/>
    <col min="9" max="16384" width="9" style="4"/>
  </cols>
  <sheetData>
    <row r="1" ht="28" customHeight="1" spans="1:8">
      <c r="A1" s="5" t="s">
        <v>0</v>
      </c>
      <c r="B1" s="6"/>
      <c r="C1" s="7"/>
      <c r="D1" s="7"/>
      <c r="E1" s="7"/>
      <c r="F1" s="7"/>
      <c r="G1" s="7"/>
      <c r="H1" s="8"/>
    </row>
    <row r="2" s="1" customFormat="1" spans="1:8">
      <c r="A2" s="9" t="s">
        <v>1</v>
      </c>
      <c r="B2" s="10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</row>
    <row r="3" ht="19" customHeight="1" spans="1:8">
      <c r="A3" s="11" t="s">
        <v>8</v>
      </c>
      <c r="B3" s="12"/>
      <c r="C3" s="13"/>
      <c r="D3" s="14"/>
      <c r="E3" s="14"/>
      <c r="F3" s="14"/>
      <c r="G3" s="14"/>
      <c r="H3" s="14"/>
    </row>
    <row r="4" ht="20" customHeight="1" spans="1:8">
      <c r="A4" s="14">
        <v>1</v>
      </c>
      <c r="B4" s="15" t="s">
        <v>9</v>
      </c>
      <c r="C4" s="16" t="s">
        <v>10</v>
      </c>
      <c r="D4" s="14">
        <v>16</v>
      </c>
      <c r="E4" s="14" t="s">
        <v>11</v>
      </c>
      <c r="F4" s="14" t="s">
        <v>12</v>
      </c>
      <c r="G4" s="14"/>
      <c r="H4" s="14"/>
    </row>
    <row r="5" ht="20" customHeight="1" spans="1:8">
      <c r="A5" s="14">
        <v>2</v>
      </c>
      <c r="B5" s="15" t="s">
        <v>13</v>
      </c>
      <c r="C5" s="17" t="s">
        <v>14</v>
      </c>
      <c r="D5" s="14">
        <v>1</v>
      </c>
      <c r="E5" s="14" t="s">
        <v>15</v>
      </c>
      <c r="F5" s="14" t="s">
        <v>12</v>
      </c>
      <c r="G5" s="14" t="s">
        <v>16</v>
      </c>
      <c r="H5" s="14"/>
    </row>
    <row r="6" ht="20" customHeight="1" spans="1:8">
      <c r="A6" s="14">
        <v>3</v>
      </c>
      <c r="B6" s="15" t="s">
        <v>17</v>
      </c>
      <c r="C6" s="18" t="s">
        <v>18</v>
      </c>
      <c r="D6" s="14">
        <v>2</v>
      </c>
      <c r="E6" s="14" t="s">
        <v>11</v>
      </c>
      <c r="F6" s="14" t="s">
        <v>12</v>
      </c>
      <c r="G6" s="14"/>
      <c r="H6" s="14"/>
    </row>
    <row r="7" ht="20" customHeight="1" spans="1:8">
      <c r="A7" s="14">
        <v>4</v>
      </c>
      <c r="B7" s="15" t="s">
        <v>19</v>
      </c>
      <c r="C7" s="16" t="s">
        <v>20</v>
      </c>
      <c r="D7" s="14">
        <v>2</v>
      </c>
      <c r="E7" s="14" t="s">
        <v>21</v>
      </c>
      <c r="F7" s="14" t="s">
        <v>12</v>
      </c>
      <c r="G7" s="14"/>
      <c r="H7" s="14"/>
    </row>
    <row r="8" ht="20" customHeight="1" spans="1:8">
      <c r="A8" s="14">
        <v>5</v>
      </c>
      <c r="B8" s="15" t="s">
        <v>22</v>
      </c>
      <c r="C8" s="19" t="s">
        <v>23</v>
      </c>
      <c r="D8" s="14">
        <v>1</v>
      </c>
      <c r="E8" s="14" t="s">
        <v>24</v>
      </c>
      <c r="F8" s="14" t="s">
        <v>25</v>
      </c>
      <c r="G8" s="14"/>
      <c r="H8" s="14"/>
    </row>
    <row r="9" ht="20" customHeight="1" spans="1:8">
      <c r="A9" s="14">
        <v>6</v>
      </c>
      <c r="B9" s="15" t="s">
        <v>26</v>
      </c>
      <c r="C9" s="14" t="s">
        <v>27</v>
      </c>
      <c r="D9" s="14">
        <f>D8</f>
        <v>1</v>
      </c>
      <c r="E9" s="14" t="s">
        <v>24</v>
      </c>
      <c r="F9" s="14" t="s">
        <v>25</v>
      </c>
      <c r="G9" s="14"/>
      <c r="H9" s="14"/>
    </row>
    <row r="10" ht="20" customHeight="1" spans="1:8">
      <c r="A10" s="14">
        <v>7</v>
      </c>
      <c r="B10" s="15" t="s">
        <v>28</v>
      </c>
      <c r="C10" s="20" t="s">
        <v>29</v>
      </c>
      <c r="D10" s="14">
        <v>1</v>
      </c>
      <c r="E10" s="14" t="s">
        <v>24</v>
      </c>
      <c r="F10" s="14" t="s">
        <v>30</v>
      </c>
      <c r="G10" s="14"/>
      <c r="H10" s="14"/>
    </row>
    <row r="11" ht="20" customHeight="1" spans="1:8">
      <c r="A11" s="14">
        <v>8</v>
      </c>
      <c r="B11" s="15" t="s">
        <v>31</v>
      </c>
      <c r="C11" s="16" t="s">
        <v>32</v>
      </c>
      <c r="D11" s="14">
        <v>1</v>
      </c>
      <c r="E11" s="14" t="s">
        <v>21</v>
      </c>
      <c r="F11" s="14" t="s">
        <v>30</v>
      </c>
      <c r="G11" s="14"/>
      <c r="H11" s="14"/>
    </row>
    <row r="12" ht="20" customHeight="1" spans="1:8">
      <c r="A12" s="14">
        <v>9</v>
      </c>
      <c r="B12" s="15" t="s">
        <v>33</v>
      </c>
      <c r="C12" s="14" t="s">
        <v>34</v>
      </c>
      <c r="D12" s="14">
        <v>1</v>
      </c>
      <c r="E12" s="14" t="s">
        <v>15</v>
      </c>
      <c r="F12" s="14" t="s">
        <v>30</v>
      </c>
      <c r="G12" s="14" t="s">
        <v>16</v>
      </c>
      <c r="H12" s="14"/>
    </row>
    <row r="13" s="1" customFormat="1" ht="20" customHeight="1" spans="1:8">
      <c r="A13" s="11" t="s">
        <v>35</v>
      </c>
      <c r="B13" s="12"/>
      <c r="C13" s="13"/>
      <c r="D13" s="9"/>
      <c r="E13" s="9"/>
      <c r="F13" s="9"/>
      <c r="G13" s="9"/>
      <c r="H13" s="9"/>
    </row>
    <row r="14" s="1" customFormat="1" ht="20" customHeight="1" spans="1:8">
      <c r="A14" s="21">
        <v>1</v>
      </c>
      <c r="B14" s="15" t="s">
        <v>36</v>
      </c>
      <c r="C14" s="16" t="s">
        <v>10</v>
      </c>
      <c r="D14" s="14">
        <v>4</v>
      </c>
      <c r="E14" s="14" t="s">
        <v>11</v>
      </c>
      <c r="F14" s="14" t="s">
        <v>12</v>
      </c>
      <c r="G14" s="9"/>
      <c r="H14" s="9"/>
    </row>
    <row r="15" ht="20" customHeight="1" spans="1:8">
      <c r="A15" s="21">
        <v>2</v>
      </c>
      <c r="B15" s="15" t="s">
        <v>9</v>
      </c>
      <c r="C15" s="16" t="s">
        <v>10</v>
      </c>
      <c r="D15" s="14">
        <v>28</v>
      </c>
      <c r="E15" s="14" t="s">
        <v>11</v>
      </c>
      <c r="F15" s="14" t="s">
        <v>12</v>
      </c>
      <c r="G15" s="14"/>
      <c r="H15" s="14"/>
    </row>
    <row r="16" ht="20" customHeight="1" spans="1:8">
      <c r="A16" s="21">
        <v>3</v>
      </c>
      <c r="B16" s="15" t="s">
        <v>13</v>
      </c>
      <c r="C16" s="17" t="s">
        <v>14</v>
      </c>
      <c r="D16" s="14">
        <v>1</v>
      </c>
      <c r="E16" s="14" t="s">
        <v>15</v>
      </c>
      <c r="F16" s="14" t="s">
        <v>12</v>
      </c>
      <c r="G16" s="14" t="s">
        <v>16</v>
      </c>
      <c r="H16" s="14"/>
    </row>
    <row r="17" ht="20" customHeight="1" spans="1:8">
      <c r="A17" s="21">
        <v>4</v>
      </c>
      <c r="B17" s="15" t="s">
        <v>17</v>
      </c>
      <c r="C17" s="18" t="s">
        <v>18</v>
      </c>
      <c r="D17" s="14">
        <v>3</v>
      </c>
      <c r="E17" s="14" t="s">
        <v>11</v>
      </c>
      <c r="F17" s="14" t="s">
        <v>12</v>
      </c>
      <c r="G17" s="14"/>
      <c r="H17" s="14"/>
    </row>
    <row r="18" ht="20" customHeight="1" spans="1:8">
      <c r="A18" s="21">
        <v>5</v>
      </c>
      <c r="B18" s="15" t="s">
        <v>19</v>
      </c>
      <c r="C18" s="16" t="s">
        <v>37</v>
      </c>
      <c r="D18" s="14">
        <f>D17</f>
        <v>3</v>
      </c>
      <c r="E18" s="14" t="s">
        <v>21</v>
      </c>
      <c r="F18" s="14" t="s">
        <v>12</v>
      </c>
      <c r="G18" s="14"/>
      <c r="H18" s="14"/>
    </row>
    <row r="19" ht="20" customHeight="1" spans="1:8">
      <c r="A19" s="21">
        <v>6</v>
      </c>
      <c r="B19" s="15" t="s">
        <v>22</v>
      </c>
      <c r="C19" s="19" t="s">
        <v>23</v>
      </c>
      <c r="D19" s="14">
        <v>2</v>
      </c>
      <c r="E19" s="14" t="s">
        <v>24</v>
      </c>
      <c r="F19" s="14" t="s">
        <v>25</v>
      </c>
      <c r="G19" s="14"/>
      <c r="H19" s="14"/>
    </row>
    <row r="20" ht="20" customHeight="1" spans="1:8">
      <c r="A20" s="21">
        <v>7</v>
      </c>
      <c r="B20" s="15" t="s">
        <v>26</v>
      </c>
      <c r="C20" s="14" t="s">
        <v>27</v>
      </c>
      <c r="D20" s="14">
        <f>D19</f>
        <v>2</v>
      </c>
      <c r="E20" s="14" t="s">
        <v>24</v>
      </c>
      <c r="F20" s="14" t="s">
        <v>25</v>
      </c>
      <c r="G20" s="14"/>
      <c r="H20" s="14"/>
    </row>
    <row r="21" ht="20" customHeight="1" spans="1:8">
      <c r="A21" s="21">
        <v>8</v>
      </c>
      <c r="B21" s="15" t="s">
        <v>28</v>
      </c>
      <c r="C21" s="20" t="s">
        <v>38</v>
      </c>
      <c r="D21" s="14">
        <v>1</v>
      </c>
      <c r="E21" s="14" t="s">
        <v>24</v>
      </c>
      <c r="F21" s="14" t="s">
        <v>30</v>
      </c>
      <c r="G21" s="14"/>
      <c r="H21" s="14"/>
    </row>
    <row r="22" ht="20" customHeight="1" spans="1:8">
      <c r="A22" s="21">
        <v>9</v>
      </c>
      <c r="B22" s="15" t="s">
        <v>31</v>
      </c>
      <c r="C22" s="16" t="s">
        <v>39</v>
      </c>
      <c r="D22" s="14">
        <v>1</v>
      </c>
      <c r="E22" s="14" t="s">
        <v>21</v>
      </c>
      <c r="F22" s="14" t="s">
        <v>30</v>
      </c>
      <c r="G22" s="14"/>
      <c r="H22" s="14"/>
    </row>
    <row r="23" ht="20" customHeight="1" spans="1:8">
      <c r="A23" s="21">
        <v>10</v>
      </c>
      <c r="B23" s="15" t="s">
        <v>33</v>
      </c>
      <c r="C23" s="14" t="s">
        <v>34</v>
      </c>
      <c r="D23" s="14">
        <v>1</v>
      </c>
      <c r="E23" s="14" t="s">
        <v>15</v>
      </c>
      <c r="F23" s="14" t="s">
        <v>30</v>
      </c>
      <c r="G23" s="14" t="s">
        <v>16</v>
      </c>
      <c r="H23" s="14"/>
    </row>
    <row r="24" ht="20" customHeight="1" spans="1:8">
      <c r="A24" s="22" t="s">
        <v>40</v>
      </c>
      <c r="B24" s="23"/>
      <c r="C24" s="24"/>
      <c r="D24" s="14"/>
      <c r="E24" s="14"/>
      <c r="F24" s="14"/>
      <c r="G24" s="14"/>
      <c r="H24" s="14"/>
    </row>
    <row r="25" ht="20" customHeight="1" spans="1:8">
      <c r="A25" s="21">
        <v>1</v>
      </c>
      <c r="B25" s="15" t="s">
        <v>36</v>
      </c>
      <c r="C25" s="16" t="s">
        <v>10</v>
      </c>
      <c r="D25" s="14">
        <f>5*5</f>
        <v>25</v>
      </c>
      <c r="E25" s="14" t="s">
        <v>11</v>
      </c>
      <c r="F25" s="14" t="s">
        <v>12</v>
      </c>
      <c r="G25" s="14"/>
      <c r="H25" s="14"/>
    </row>
    <row r="26" ht="20" customHeight="1" spans="1:8">
      <c r="A26" s="21">
        <v>2</v>
      </c>
      <c r="B26" s="15" t="s">
        <v>9</v>
      </c>
      <c r="C26" s="16" t="s">
        <v>10</v>
      </c>
      <c r="D26" s="14">
        <f>5*28</f>
        <v>140</v>
      </c>
      <c r="E26" s="14" t="s">
        <v>11</v>
      </c>
      <c r="F26" s="14" t="s">
        <v>12</v>
      </c>
      <c r="G26" s="14"/>
      <c r="H26" s="14"/>
    </row>
    <row r="27" ht="20" customHeight="1" spans="1:8">
      <c r="A27" s="21">
        <v>3</v>
      </c>
      <c r="B27" s="15" t="s">
        <v>13</v>
      </c>
      <c r="C27" s="17" t="s">
        <v>14</v>
      </c>
      <c r="D27" s="14">
        <v>1</v>
      </c>
      <c r="E27" s="14" t="s">
        <v>15</v>
      </c>
      <c r="F27" s="14" t="s">
        <v>12</v>
      </c>
      <c r="G27" s="14" t="s">
        <v>16</v>
      </c>
      <c r="H27" s="14"/>
    </row>
    <row r="28" ht="20" customHeight="1" spans="1:8">
      <c r="A28" s="21">
        <v>4</v>
      </c>
      <c r="B28" s="15" t="s">
        <v>17</v>
      </c>
      <c r="C28" s="18" t="s">
        <v>18</v>
      </c>
      <c r="D28" s="14">
        <f>5*3</f>
        <v>15</v>
      </c>
      <c r="E28" s="14" t="s">
        <v>11</v>
      </c>
      <c r="F28" s="14" t="s">
        <v>12</v>
      </c>
      <c r="G28" s="14"/>
      <c r="H28" s="14"/>
    </row>
    <row r="29" ht="20" customHeight="1" spans="1:8">
      <c r="A29" s="21">
        <v>5</v>
      </c>
      <c r="B29" s="15" t="s">
        <v>19</v>
      </c>
      <c r="C29" s="16" t="s">
        <v>37</v>
      </c>
      <c r="D29" s="14">
        <f>D28</f>
        <v>15</v>
      </c>
      <c r="E29" s="14" t="s">
        <v>21</v>
      </c>
      <c r="F29" s="14" t="s">
        <v>12</v>
      </c>
      <c r="G29" s="14"/>
      <c r="H29" s="14"/>
    </row>
    <row r="30" ht="20" customHeight="1" spans="1:8">
      <c r="A30" s="21">
        <v>6</v>
      </c>
      <c r="B30" s="15" t="s">
        <v>22</v>
      </c>
      <c r="C30" s="19" t="s">
        <v>23</v>
      </c>
      <c r="D30" s="14">
        <f>5*2</f>
        <v>10</v>
      </c>
      <c r="E30" s="14" t="s">
        <v>24</v>
      </c>
      <c r="F30" s="14" t="s">
        <v>25</v>
      </c>
      <c r="G30" s="14"/>
      <c r="H30" s="14"/>
    </row>
    <row r="31" ht="20" customHeight="1" spans="1:8">
      <c r="A31" s="21">
        <v>7</v>
      </c>
      <c r="B31" s="15" t="s">
        <v>26</v>
      </c>
      <c r="C31" s="14" t="s">
        <v>27</v>
      </c>
      <c r="D31" s="14">
        <f>D30</f>
        <v>10</v>
      </c>
      <c r="E31" s="14" t="s">
        <v>24</v>
      </c>
      <c r="F31" s="14" t="s">
        <v>25</v>
      </c>
      <c r="G31" s="14"/>
      <c r="H31" s="14"/>
    </row>
    <row r="32" ht="20" customHeight="1" spans="1:8">
      <c r="A32" s="21">
        <v>8</v>
      </c>
      <c r="B32" s="15" t="s">
        <v>28</v>
      </c>
      <c r="C32" s="20" t="s">
        <v>38</v>
      </c>
      <c r="D32" s="14">
        <f>5*1</f>
        <v>5</v>
      </c>
      <c r="E32" s="14" t="s">
        <v>24</v>
      </c>
      <c r="F32" s="14" t="s">
        <v>30</v>
      </c>
      <c r="G32" s="14"/>
      <c r="H32" s="14"/>
    </row>
    <row r="33" ht="20" customHeight="1" spans="1:8">
      <c r="A33" s="21">
        <v>9</v>
      </c>
      <c r="B33" s="15" t="s">
        <v>31</v>
      </c>
      <c r="C33" s="16" t="s">
        <v>32</v>
      </c>
      <c r="D33" s="14">
        <f>5*1</f>
        <v>5</v>
      </c>
      <c r="E33" s="14" t="s">
        <v>21</v>
      </c>
      <c r="F33" s="14" t="s">
        <v>30</v>
      </c>
      <c r="G33" s="14"/>
      <c r="H33" s="14"/>
    </row>
    <row r="34" ht="20" customHeight="1" spans="1:8">
      <c r="A34" s="21">
        <v>10</v>
      </c>
      <c r="B34" s="15" t="s">
        <v>33</v>
      </c>
      <c r="C34" s="14" t="s">
        <v>34</v>
      </c>
      <c r="D34" s="14">
        <v>1</v>
      </c>
      <c r="E34" s="14" t="s">
        <v>15</v>
      </c>
      <c r="F34" s="14" t="s">
        <v>30</v>
      </c>
      <c r="G34" s="14" t="s">
        <v>16</v>
      </c>
      <c r="H34" s="14"/>
    </row>
    <row r="35" ht="20" customHeight="1" spans="1:8">
      <c r="A35" s="22" t="s">
        <v>41</v>
      </c>
      <c r="B35" s="23"/>
      <c r="C35" s="24"/>
      <c r="D35" s="14"/>
      <c r="E35" s="14"/>
      <c r="F35" s="14"/>
      <c r="G35" s="14"/>
      <c r="H35" s="14"/>
    </row>
    <row r="36" ht="20" customHeight="1" spans="1:8">
      <c r="A36" s="14">
        <v>1</v>
      </c>
      <c r="B36" s="15" t="s">
        <v>36</v>
      </c>
      <c r="C36" s="16" t="s">
        <v>10</v>
      </c>
      <c r="D36" s="14">
        <f>3*5</f>
        <v>15</v>
      </c>
      <c r="E36" s="14" t="s">
        <v>11</v>
      </c>
      <c r="F36" s="14" t="s">
        <v>12</v>
      </c>
      <c r="G36" s="14"/>
      <c r="H36" s="14"/>
    </row>
    <row r="37" ht="20" customHeight="1" spans="1:8">
      <c r="A37" s="14">
        <v>2</v>
      </c>
      <c r="B37" s="15" t="s">
        <v>9</v>
      </c>
      <c r="C37" s="16" t="s">
        <v>10</v>
      </c>
      <c r="D37" s="14">
        <f>3*28</f>
        <v>84</v>
      </c>
      <c r="E37" s="14" t="s">
        <v>11</v>
      </c>
      <c r="F37" s="14" t="s">
        <v>12</v>
      </c>
      <c r="G37" s="14"/>
      <c r="H37" s="14"/>
    </row>
    <row r="38" ht="20" customHeight="1" spans="1:8">
      <c r="A38" s="14">
        <v>3</v>
      </c>
      <c r="B38" s="15" t="s">
        <v>13</v>
      </c>
      <c r="C38" s="17" t="s">
        <v>14</v>
      </c>
      <c r="D38" s="14">
        <v>1</v>
      </c>
      <c r="E38" s="14" t="s">
        <v>15</v>
      </c>
      <c r="F38" s="14" t="s">
        <v>12</v>
      </c>
      <c r="G38" s="14" t="s">
        <v>16</v>
      </c>
      <c r="H38" s="14"/>
    </row>
    <row r="39" ht="20" customHeight="1" spans="1:8">
      <c r="A39" s="14">
        <v>4</v>
      </c>
      <c r="B39" s="15" t="s">
        <v>17</v>
      </c>
      <c r="C39" s="18" t="s">
        <v>18</v>
      </c>
      <c r="D39" s="14">
        <f>3*3</f>
        <v>9</v>
      </c>
      <c r="E39" s="14" t="s">
        <v>11</v>
      </c>
      <c r="F39" s="14" t="s">
        <v>12</v>
      </c>
      <c r="G39" s="14"/>
      <c r="H39" s="14"/>
    </row>
    <row r="40" ht="20" customHeight="1" spans="1:8">
      <c r="A40" s="14">
        <v>5</v>
      </c>
      <c r="B40" s="15" t="s">
        <v>19</v>
      </c>
      <c r="C40" s="16" t="s">
        <v>37</v>
      </c>
      <c r="D40" s="14">
        <f>D39</f>
        <v>9</v>
      </c>
      <c r="E40" s="14" t="s">
        <v>21</v>
      </c>
      <c r="F40" s="14" t="s">
        <v>12</v>
      </c>
      <c r="G40" s="14"/>
      <c r="H40" s="14"/>
    </row>
    <row r="41" ht="20" customHeight="1" spans="1:8">
      <c r="A41" s="14">
        <v>6</v>
      </c>
      <c r="B41" s="15" t="s">
        <v>22</v>
      </c>
      <c r="C41" s="19" t="s">
        <v>23</v>
      </c>
      <c r="D41" s="14">
        <f>3*2</f>
        <v>6</v>
      </c>
      <c r="E41" s="14" t="s">
        <v>24</v>
      </c>
      <c r="F41" s="14" t="s">
        <v>25</v>
      </c>
      <c r="G41" s="14"/>
      <c r="H41" s="14"/>
    </row>
    <row r="42" ht="20" customHeight="1" spans="1:8">
      <c r="A42" s="14">
        <v>7</v>
      </c>
      <c r="B42" s="15" t="s">
        <v>26</v>
      </c>
      <c r="C42" s="14" t="s">
        <v>27</v>
      </c>
      <c r="D42" s="14">
        <f>D41</f>
        <v>6</v>
      </c>
      <c r="E42" s="14" t="s">
        <v>24</v>
      </c>
      <c r="F42" s="14" t="s">
        <v>25</v>
      </c>
      <c r="G42" s="14"/>
      <c r="H42" s="14"/>
    </row>
    <row r="43" ht="20" customHeight="1" spans="1:8">
      <c r="A43" s="14">
        <v>8</v>
      </c>
      <c r="B43" s="15" t="s">
        <v>28</v>
      </c>
      <c r="C43" s="20" t="s">
        <v>38</v>
      </c>
      <c r="D43" s="14">
        <f>3*1</f>
        <v>3</v>
      </c>
      <c r="E43" s="14" t="s">
        <v>24</v>
      </c>
      <c r="F43" s="14" t="s">
        <v>30</v>
      </c>
      <c r="G43" s="14"/>
      <c r="H43" s="14"/>
    </row>
    <row r="44" ht="20" customHeight="1" spans="1:8">
      <c r="A44" s="14">
        <v>9</v>
      </c>
      <c r="B44" s="15" t="s">
        <v>31</v>
      </c>
      <c r="C44" s="16" t="s">
        <v>32</v>
      </c>
      <c r="D44" s="14">
        <f>D43</f>
        <v>3</v>
      </c>
      <c r="E44" s="14" t="s">
        <v>21</v>
      </c>
      <c r="F44" s="14" t="s">
        <v>30</v>
      </c>
      <c r="G44" s="14"/>
      <c r="H44" s="14"/>
    </row>
    <row r="45" ht="20" customHeight="1" spans="1:8">
      <c r="A45" s="14">
        <v>10</v>
      </c>
      <c r="B45" s="15" t="s">
        <v>33</v>
      </c>
      <c r="C45" s="14" t="s">
        <v>34</v>
      </c>
      <c r="D45" s="14">
        <v>1</v>
      </c>
      <c r="E45" s="14" t="s">
        <v>15</v>
      </c>
      <c r="F45" s="14" t="s">
        <v>30</v>
      </c>
      <c r="G45" s="14" t="s">
        <v>16</v>
      </c>
      <c r="H45" s="14"/>
    </row>
    <row r="46" ht="20" customHeight="1" spans="1:8">
      <c r="A46" s="11" t="s">
        <v>42</v>
      </c>
      <c r="B46" s="12"/>
      <c r="C46" s="13"/>
      <c r="D46" s="14"/>
      <c r="E46" s="14"/>
      <c r="F46" s="14"/>
      <c r="G46" s="14"/>
      <c r="H46" s="14"/>
    </row>
    <row r="47" ht="20" customHeight="1" spans="1:8">
      <c r="A47" s="14">
        <v>1</v>
      </c>
      <c r="B47" s="15" t="s">
        <v>9</v>
      </c>
      <c r="C47" s="16" t="s">
        <v>10</v>
      </c>
      <c r="D47" s="14">
        <v>61</v>
      </c>
      <c r="E47" s="14" t="s">
        <v>11</v>
      </c>
      <c r="F47" s="14" t="s">
        <v>12</v>
      </c>
      <c r="G47" s="14"/>
      <c r="H47" s="14"/>
    </row>
    <row r="48" ht="20" customHeight="1" spans="1:8">
      <c r="A48" s="14">
        <v>2</v>
      </c>
      <c r="B48" s="15" t="s">
        <v>13</v>
      </c>
      <c r="C48" s="17" t="s">
        <v>14</v>
      </c>
      <c r="D48" s="14">
        <v>1</v>
      </c>
      <c r="E48" s="14" t="s">
        <v>15</v>
      </c>
      <c r="F48" s="14" t="s">
        <v>12</v>
      </c>
      <c r="G48" s="14" t="s">
        <v>16</v>
      </c>
      <c r="H48" s="14"/>
    </row>
    <row r="49" ht="20" customHeight="1" spans="1:8">
      <c r="A49" s="14">
        <v>3</v>
      </c>
      <c r="B49" s="15" t="s">
        <v>17</v>
      </c>
      <c r="C49" s="18" t="s">
        <v>18</v>
      </c>
      <c r="D49" s="14">
        <v>6</v>
      </c>
      <c r="E49" s="14" t="s">
        <v>11</v>
      </c>
      <c r="F49" s="14" t="s">
        <v>12</v>
      </c>
      <c r="G49" s="14"/>
      <c r="H49" s="14"/>
    </row>
    <row r="50" ht="20" customHeight="1" spans="1:8">
      <c r="A50" s="14">
        <v>4</v>
      </c>
      <c r="B50" s="15" t="s">
        <v>19</v>
      </c>
      <c r="C50" s="16" t="s">
        <v>37</v>
      </c>
      <c r="D50" s="14">
        <f>D49</f>
        <v>6</v>
      </c>
      <c r="E50" s="14" t="s">
        <v>21</v>
      </c>
      <c r="F50" s="14" t="s">
        <v>12</v>
      </c>
      <c r="G50" s="14"/>
      <c r="H50" s="14"/>
    </row>
    <row r="51" ht="20" customHeight="1" spans="1:8">
      <c r="A51" s="14">
        <v>5</v>
      </c>
      <c r="B51" s="15" t="s">
        <v>22</v>
      </c>
      <c r="C51" s="19" t="s">
        <v>23</v>
      </c>
      <c r="D51" s="14">
        <v>3</v>
      </c>
      <c r="E51" s="14" t="s">
        <v>24</v>
      </c>
      <c r="F51" s="14" t="s">
        <v>25</v>
      </c>
      <c r="G51" s="14"/>
      <c r="H51" s="14"/>
    </row>
    <row r="52" ht="20" customHeight="1" spans="1:8">
      <c r="A52" s="14">
        <v>6</v>
      </c>
      <c r="B52" s="25" t="s">
        <v>26</v>
      </c>
      <c r="C52" s="19" t="s">
        <v>27</v>
      </c>
      <c r="D52" s="19">
        <f>D51</f>
        <v>3</v>
      </c>
      <c r="E52" s="19" t="s">
        <v>24</v>
      </c>
      <c r="F52" s="14" t="s">
        <v>25</v>
      </c>
      <c r="G52" s="19"/>
      <c r="H52" s="19"/>
    </row>
    <row r="53" ht="20" customHeight="1" spans="1:8">
      <c r="A53" s="14">
        <v>7</v>
      </c>
      <c r="B53" s="15" t="s">
        <v>28</v>
      </c>
      <c r="C53" s="20" t="s">
        <v>38</v>
      </c>
      <c r="D53" s="14">
        <v>1</v>
      </c>
      <c r="E53" s="14" t="s">
        <v>24</v>
      </c>
      <c r="F53" s="14" t="s">
        <v>30</v>
      </c>
      <c r="G53" s="14"/>
      <c r="H53" s="14"/>
    </row>
    <row r="54" ht="20" customHeight="1" spans="1:8">
      <c r="A54" s="14">
        <v>8</v>
      </c>
      <c r="B54" s="15" t="s">
        <v>31</v>
      </c>
      <c r="C54" s="16" t="s">
        <v>32</v>
      </c>
      <c r="D54" s="14">
        <f>D53</f>
        <v>1</v>
      </c>
      <c r="E54" s="14" t="s">
        <v>21</v>
      </c>
      <c r="F54" s="14" t="s">
        <v>30</v>
      </c>
      <c r="G54" s="14"/>
      <c r="H54" s="14"/>
    </row>
    <row r="55" ht="20" customHeight="1" spans="1:8">
      <c r="A55" s="14">
        <v>9</v>
      </c>
      <c r="B55" s="15" t="s">
        <v>33</v>
      </c>
      <c r="C55" s="14" t="s">
        <v>34</v>
      </c>
      <c r="D55" s="14">
        <v>1</v>
      </c>
      <c r="E55" s="14" t="s">
        <v>15</v>
      </c>
      <c r="F55" s="14" t="s">
        <v>30</v>
      </c>
      <c r="G55" s="14" t="s">
        <v>16</v>
      </c>
      <c r="H55" s="14"/>
    </row>
    <row r="56" s="1" customFormat="1" ht="20" customHeight="1" spans="1:8">
      <c r="A56" s="11" t="s">
        <v>43</v>
      </c>
      <c r="B56" s="12"/>
      <c r="C56" s="13"/>
      <c r="D56" s="9"/>
      <c r="E56" s="9"/>
      <c r="F56" s="9"/>
      <c r="G56" s="9"/>
      <c r="H56" s="9"/>
    </row>
    <row r="57" ht="20" customHeight="1" spans="1:8">
      <c r="A57" s="14">
        <v>1</v>
      </c>
      <c r="B57" s="15" t="s">
        <v>9</v>
      </c>
      <c r="C57" s="16" t="s">
        <v>10</v>
      </c>
      <c r="D57" s="14">
        <v>16</v>
      </c>
      <c r="E57" s="14" t="s">
        <v>11</v>
      </c>
      <c r="F57" s="14" t="s">
        <v>12</v>
      </c>
      <c r="G57" s="14"/>
      <c r="H57" s="14"/>
    </row>
    <row r="58" ht="20" customHeight="1" spans="1:8">
      <c r="A58" s="14">
        <v>2</v>
      </c>
      <c r="B58" s="15" t="s">
        <v>13</v>
      </c>
      <c r="C58" s="17" t="s">
        <v>14</v>
      </c>
      <c r="D58" s="14">
        <v>1</v>
      </c>
      <c r="E58" s="14" t="s">
        <v>15</v>
      </c>
      <c r="F58" s="14" t="s">
        <v>12</v>
      </c>
      <c r="G58" s="14" t="s">
        <v>16</v>
      </c>
      <c r="H58" s="14"/>
    </row>
    <row r="59" ht="20" customHeight="1" spans="1:8">
      <c r="A59" s="14">
        <v>3</v>
      </c>
      <c r="B59" s="15" t="s">
        <v>17</v>
      </c>
      <c r="C59" s="18" t="s">
        <v>18</v>
      </c>
      <c r="D59" s="14">
        <v>2</v>
      </c>
      <c r="E59" s="14" t="s">
        <v>11</v>
      </c>
      <c r="F59" s="14" t="s">
        <v>12</v>
      </c>
      <c r="G59" s="14"/>
      <c r="H59" s="14"/>
    </row>
    <row r="60" ht="20" customHeight="1" spans="1:8">
      <c r="A60" s="14">
        <v>4</v>
      </c>
      <c r="B60" s="15" t="s">
        <v>19</v>
      </c>
      <c r="C60" s="16" t="s">
        <v>37</v>
      </c>
      <c r="D60" s="14">
        <v>2</v>
      </c>
      <c r="E60" s="14" t="s">
        <v>21</v>
      </c>
      <c r="F60" s="14" t="s">
        <v>12</v>
      </c>
      <c r="G60" s="14"/>
      <c r="H60" s="14"/>
    </row>
    <row r="61" ht="20" customHeight="1" spans="1:8">
      <c r="A61" s="14">
        <v>5</v>
      </c>
      <c r="B61" s="15" t="s">
        <v>22</v>
      </c>
      <c r="C61" s="19" t="s">
        <v>23</v>
      </c>
      <c r="D61" s="14">
        <v>1</v>
      </c>
      <c r="E61" s="14" t="s">
        <v>24</v>
      </c>
      <c r="F61" s="14" t="s">
        <v>25</v>
      </c>
      <c r="G61" s="14"/>
      <c r="H61" s="14"/>
    </row>
    <row r="62" ht="20" customHeight="1" spans="1:8">
      <c r="A62" s="14">
        <v>6</v>
      </c>
      <c r="B62" s="25" t="s">
        <v>26</v>
      </c>
      <c r="C62" s="19" t="s">
        <v>27</v>
      </c>
      <c r="D62" s="19">
        <f>D61</f>
        <v>1</v>
      </c>
      <c r="E62" s="19" t="s">
        <v>24</v>
      </c>
      <c r="F62" s="14" t="s">
        <v>25</v>
      </c>
      <c r="G62" s="19"/>
      <c r="H62" s="19"/>
    </row>
    <row r="63" ht="20" customHeight="1" spans="1:8">
      <c r="A63" s="14">
        <v>7</v>
      </c>
      <c r="B63" s="15" t="s">
        <v>28</v>
      </c>
      <c r="C63" s="20" t="s">
        <v>38</v>
      </c>
      <c r="D63" s="14">
        <v>1</v>
      </c>
      <c r="E63" s="14" t="s">
        <v>24</v>
      </c>
      <c r="F63" s="14" t="s">
        <v>30</v>
      </c>
      <c r="G63" s="14"/>
      <c r="H63" s="14"/>
    </row>
    <row r="64" ht="20" customHeight="1" spans="1:8">
      <c r="A64" s="14">
        <v>8</v>
      </c>
      <c r="B64" s="15" t="s">
        <v>31</v>
      </c>
      <c r="C64" s="16" t="s">
        <v>32</v>
      </c>
      <c r="D64" s="14">
        <v>1</v>
      </c>
      <c r="E64" s="14" t="s">
        <v>21</v>
      </c>
      <c r="F64" s="14" t="s">
        <v>30</v>
      </c>
      <c r="G64" s="14"/>
      <c r="H64" s="14"/>
    </row>
    <row r="65" ht="20" customHeight="1" spans="1:8">
      <c r="A65" s="14">
        <v>9</v>
      </c>
      <c r="B65" s="15" t="s">
        <v>33</v>
      </c>
      <c r="C65" s="14" t="s">
        <v>34</v>
      </c>
      <c r="D65" s="14">
        <v>1</v>
      </c>
      <c r="E65" s="14" t="s">
        <v>15</v>
      </c>
      <c r="F65" s="14" t="s">
        <v>30</v>
      </c>
      <c r="G65" s="14" t="s">
        <v>16</v>
      </c>
      <c r="H65" s="14"/>
    </row>
    <row r="66" ht="20" customHeight="1" spans="1:8">
      <c r="A66" s="22" t="s">
        <v>44</v>
      </c>
      <c r="B66" s="23"/>
      <c r="C66" s="24"/>
      <c r="D66" s="14"/>
      <c r="E66" s="14"/>
      <c r="F66" s="14"/>
      <c r="G66" s="14"/>
      <c r="H66" s="14"/>
    </row>
    <row r="67" ht="20" customHeight="1" spans="1:8">
      <c r="A67" s="14">
        <v>1</v>
      </c>
      <c r="B67" s="15" t="s">
        <v>36</v>
      </c>
      <c r="C67" s="16" t="s">
        <v>10</v>
      </c>
      <c r="D67" s="14">
        <f>4*4</f>
        <v>16</v>
      </c>
      <c r="E67" s="14" t="s">
        <v>11</v>
      </c>
      <c r="F67" s="14" t="s">
        <v>12</v>
      </c>
      <c r="G67" s="14"/>
      <c r="H67" s="14"/>
    </row>
    <row r="68" ht="20" customHeight="1" spans="1:8">
      <c r="A68" s="14">
        <v>2</v>
      </c>
      <c r="B68" s="15" t="s">
        <v>9</v>
      </c>
      <c r="C68" s="16" t="s">
        <v>10</v>
      </c>
      <c r="D68" s="14">
        <f>4*8</f>
        <v>32</v>
      </c>
      <c r="E68" s="14" t="s">
        <v>11</v>
      </c>
      <c r="F68" s="14" t="s">
        <v>12</v>
      </c>
      <c r="G68" s="14"/>
      <c r="H68" s="14"/>
    </row>
    <row r="69" ht="20" customHeight="1" spans="1:8">
      <c r="A69" s="14">
        <v>3</v>
      </c>
      <c r="B69" s="15" t="s">
        <v>13</v>
      </c>
      <c r="C69" s="17" t="s">
        <v>14</v>
      </c>
      <c r="D69" s="14">
        <v>1</v>
      </c>
      <c r="E69" s="14" t="s">
        <v>15</v>
      </c>
      <c r="F69" s="14" t="s">
        <v>12</v>
      </c>
      <c r="G69" s="14" t="s">
        <v>16</v>
      </c>
      <c r="H69" s="14"/>
    </row>
    <row r="70" ht="20" customHeight="1" spans="1:8">
      <c r="A70" s="14">
        <v>4</v>
      </c>
      <c r="B70" s="15" t="s">
        <v>17</v>
      </c>
      <c r="C70" s="18" t="s">
        <v>18</v>
      </c>
      <c r="D70" s="14">
        <f>4</f>
        <v>4</v>
      </c>
      <c r="E70" s="14" t="s">
        <v>11</v>
      </c>
      <c r="F70" s="14" t="s">
        <v>12</v>
      </c>
      <c r="G70" s="14"/>
      <c r="H70" s="14"/>
    </row>
    <row r="71" ht="20" customHeight="1" spans="1:8">
      <c r="A71" s="14">
        <v>5</v>
      </c>
      <c r="B71" s="15" t="s">
        <v>19</v>
      </c>
      <c r="C71" s="16" t="s">
        <v>37</v>
      </c>
      <c r="D71" s="14">
        <f t="shared" ref="D71:D73" si="0">D70</f>
        <v>4</v>
      </c>
      <c r="E71" s="14" t="s">
        <v>21</v>
      </c>
      <c r="F71" s="14" t="s">
        <v>12</v>
      </c>
      <c r="G71" s="14"/>
      <c r="H71" s="14"/>
    </row>
    <row r="72" ht="20" customHeight="1" spans="1:8">
      <c r="A72" s="14">
        <v>6</v>
      </c>
      <c r="B72" s="15" t="s">
        <v>45</v>
      </c>
      <c r="C72" s="26" t="s">
        <v>46</v>
      </c>
      <c r="D72" s="14">
        <f t="shared" si="0"/>
        <v>4</v>
      </c>
      <c r="E72" s="14" t="s">
        <v>24</v>
      </c>
      <c r="F72" s="14" t="s">
        <v>25</v>
      </c>
      <c r="G72" s="14"/>
      <c r="H72" s="14"/>
    </row>
    <row r="73" ht="20" customHeight="1" spans="1:8">
      <c r="A73" s="14">
        <v>7</v>
      </c>
      <c r="B73" s="25" t="s">
        <v>26</v>
      </c>
      <c r="C73" s="19" t="s">
        <v>27</v>
      </c>
      <c r="D73" s="19">
        <f t="shared" si="0"/>
        <v>4</v>
      </c>
      <c r="E73" s="19" t="s">
        <v>24</v>
      </c>
      <c r="F73" s="14" t="s">
        <v>25</v>
      </c>
      <c r="G73" s="19"/>
      <c r="H73" s="19"/>
    </row>
    <row r="74" ht="20" customHeight="1" spans="1:8">
      <c r="A74" s="14">
        <v>8</v>
      </c>
      <c r="B74" s="15" t="s">
        <v>28</v>
      </c>
      <c r="C74" s="20" t="s">
        <v>38</v>
      </c>
      <c r="D74" s="14">
        <v>4</v>
      </c>
      <c r="E74" s="14" t="s">
        <v>24</v>
      </c>
      <c r="F74" s="14" t="s">
        <v>30</v>
      </c>
      <c r="G74" s="14"/>
      <c r="H74" s="14"/>
    </row>
    <row r="75" ht="20" customHeight="1" spans="1:8">
      <c r="A75" s="14">
        <v>9</v>
      </c>
      <c r="B75" s="15" t="s">
        <v>31</v>
      </c>
      <c r="C75" s="16" t="s">
        <v>32</v>
      </c>
      <c r="D75" s="14">
        <v>4</v>
      </c>
      <c r="E75" s="14" t="s">
        <v>21</v>
      </c>
      <c r="F75" s="14" t="s">
        <v>30</v>
      </c>
      <c r="G75" s="14"/>
      <c r="H75" s="14"/>
    </row>
    <row r="76" ht="20" customHeight="1" spans="1:8">
      <c r="A76" s="14">
        <v>10</v>
      </c>
      <c r="B76" s="15" t="s">
        <v>33</v>
      </c>
      <c r="C76" s="14" t="s">
        <v>34</v>
      </c>
      <c r="D76" s="14">
        <v>1</v>
      </c>
      <c r="E76" s="14" t="s">
        <v>15</v>
      </c>
      <c r="F76" s="14" t="s">
        <v>30</v>
      </c>
      <c r="G76" s="14" t="s">
        <v>16</v>
      </c>
      <c r="H76" s="14"/>
    </row>
    <row r="77" s="1" customFormat="1" ht="20" customHeight="1" spans="1:8">
      <c r="A77" s="22" t="s">
        <v>47</v>
      </c>
      <c r="B77" s="23"/>
      <c r="C77" s="24"/>
      <c r="D77" s="9"/>
      <c r="E77" s="9"/>
      <c r="F77" s="9"/>
      <c r="G77" s="9"/>
      <c r="H77" s="9"/>
    </row>
    <row r="78" ht="20" customHeight="1" spans="1:8">
      <c r="A78" s="14">
        <v>1</v>
      </c>
      <c r="B78" s="15" t="s">
        <v>9</v>
      </c>
      <c r="C78" s="16" t="s">
        <v>10</v>
      </c>
      <c r="D78" s="14">
        <v>40</v>
      </c>
      <c r="E78" s="14" t="s">
        <v>11</v>
      </c>
      <c r="F78" s="14" t="s">
        <v>12</v>
      </c>
      <c r="G78" s="14"/>
      <c r="H78" s="14"/>
    </row>
    <row r="79" ht="20" customHeight="1" spans="1:8">
      <c r="A79" s="14">
        <v>2</v>
      </c>
      <c r="B79" s="15" t="s">
        <v>13</v>
      </c>
      <c r="C79" s="17" t="s">
        <v>14</v>
      </c>
      <c r="D79" s="14">
        <v>1</v>
      </c>
      <c r="E79" s="14" t="s">
        <v>15</v>
      </c>
      <c r="F79" s="14" t="s">
        <v>12</v>
      </c>
      <c r="G79" s="14" t="s">
        <v>16</v>
      </c>
      <c r="H79" s="14"/>
    </row>
    <row r="80" ht="20" customHeight="1" spans="1:8">
      <c r="A80" s="14">
        <v>3</v>
      </c>
      <c r="B80" s="15" t="s">
        <v>17</v>
      </c>
      <c r="C80" s="18" t="s">
        <v>18</v>
      </c>
      <c r="D80" s="14">
        <v>4</v>
      </c>
      <c r="E80" s="14" t="s">
        <v>11</v>
      </c>
      <c r="F80" s="14" t="s">
        <v>12</v>
      </c>
      <c r="G80" s="14"/>
      <c r="H80" s="14"/>
    </row>
    <row r="81" ht="20" customHeight="1" spans="1:8">
      <c r="A81" s="14">
        <v>4</v>
      </c>
      <c r="B81" s="15" t="s">
        <v>19</v>
      </c>
      <c r="C81" s="16" t="s">
        <v>37</v>
      </c>
      <c r="D81" s="14">
        <f>D80</f>
        <v>4</v>
      </c>
      <c r="E81" s="14" t="s">
        <v>21</v>
      </c>
      <c r="F81" s="14" t="s">
        <v>12</v>
      </c>
      <c r="G81" s="14"/>
      <c r="H81" s="14"/>
    </row>
    <row r="82" ht="20" customHeight="1" spans="1:8">
      <c r="A82" s="14">
        <v>5</v>
      </c>
      <c r="B82" s="15" t="s">
        <v>22</v>
      </c>
      <c r="C82" s="19" t="s">
        <v>23</v>
      </c>
      <c r="D82" s="14">
        <v>2</v>
      </c>
      <c r="E82" s="14" t="s">
        <v>24</v>
      </c>
      <c r="F82" s="14" t="s">
        <v>25</v>
      </c>
      <c r="G82" s="14"/>
      <c r="H82" s="14"/>
    </row>
    <row r="83" ht="20" customHeight="1" spans="1:8">
      <c r="A83" s="14">
        <v>6</v>
      </c>
      <c r="B83" s="25" t="s">
        <v>26</v>
      </c>
      <c r="C83" s="19" t="s">
        <v>27</v>
      </c>
      <c r="D83" s="19">
        <f>D82</f>
        <v>2</v>
      </c>
      <c r="E83" s="19" t="s">
        <v>24</v>
      </c>
      <c r="F83" s="14" t="s">
        <v>25</v>
      </c>
      <c r="G83" s="19"/>
      <c r="H83" s="19"/>
    </row>
    <row r="84" ht="20" customHeight="1" spans="1:8">
      <c r="A84" s="14">
        <v>7</v>
      </c>
      <c r="B84" s="15" t="s">
        <v>28</v>
      </c>
      <c r="C84" s="20" t="s">
        <v>38</v>
      </c>
      <c r="D84" s="14">
        <v>1</v>
      </c>
      <c r="E84" s="14" t="s">
        <v>24</v>
      </c>
      <c r="F84" s="14" t="s">
        <v>30</v>
      </c>
      <c r="G84" s="14"/>
      <c r="H84" s="14"/>
    </row>
    <row r="85" ht="20" customHeight="1" spans="1:8">
      <c r="A85" s="14">
        <v>8</v>
      </c>
      <c r="B85" s="15" t="s">
        <v>31</v>
      </c>
      <c r="C85" s="16" t="s">
        <v>32</v>
      </c>
      <c r="D85" s="14">
        <v>1</v>
      </c>
      <c r="E85" s="14" t="s">
        <v>21</v>
      </c>
      <c r="F85" s="14" t="s">
        <v>30</v>
      </c>
      <c r="G85" s="14"/>
      <c r="H85" s="14"/>
    </row>
    <row r="86" ht="20" customHeight="1" spans="1:8">
      <c r="A86" s="14">
        <v>9</v>
      </c>
      <c r="B86" s="15" t="s">
        <v>33</v>
      </c>
      <c r="C86" s="14" t="s">
        <v>34</v>
      </c>
      <c r="D86" s="14">
        <v>1</v>
      </c>
      <c r="E86" s="14" t="s">
        <v>15</v>
      </c>
      <c r="F86" s="14" t="s">
        <v>30</v>
      </c>
      <c r="G86" s="14" t="s">
        <v>16</v>
      </c>
      <c r="H86" s="14"/>
    </row>
    <row r="87" ht="20" customHeight="1" spans="1:8">
      <c r="A87" s="11" t="s">
        <v>48</v>
      </c>
      <c r="B87" s="12"/>
      <c r="C87" s="13"/>
      <c r="D87" s="14"/>
      <c r="E87" s="14"/>
      <c r="F87" s="14"/>
      <c r="G87" s="14"/>
      <c r="H87" s="14"/>
    </row>
    <row r="88" ht="20" customHeight="1" spans="1:8">
      <c r="A88" s="14">
        <v>1</v>
      </c>
      <c r="B88" s="15" t="s">
        <v>49</v>
      </c>
      <c r="C88" s="17" t="s">
        <v>14</v>
      </c>
      <c r="D88" s="14">
        <v>29</v>
      </c>
      <c r="E88" s="14" t="s">
        <v>50</v>
      </c>
      <c r="F88" s="14" t="s">
        <v>12</v>
      </c>
      <c r="G88" s="14" t="s">
        <v>16</v>
      </c>
      <c r="H88" s="14"/>
    </row>
    <row r="89" ht="20" customHeight="1" spans="1:8">
      <c r="A89" s="14">
        <v>2</v>
      </c>
      <c r="B89" s="15" t="s">
        <v>51</v>
      </c>
      <c r="C89" s="14" t="s">
        <v>52</v>
      </c>
      <c r="D89" s="14">
        <v>1</v>
      </c>
      <c r="E89" s="14" t="s">
        <v>15</v>
      </c>
      <c r="F89" s="14" t="s">
        <v>30</v>
      </c>
      <c r="G89" s="14"/>
      <c r="H89" s="14"/>
    </row>
  </sheetData>
  <autoFilter xmlns:etc="http://www.wps.cn/officeDocument/2017/etCustomData" ref="A1:H89" etc:filterBottomFollowUsedRange="0">
    <extLst/>
  </autoFilter>
  <mergeCells count="6">
    <mergeCell ref="A1:H1"/>
    <mergeCell ref="A3:C3"/>
    <mergeCell ref="A13:C13"/>
    <mergeCell ref="A46:C46"/>
    <mergeCell ref="A56:C56"/>
    <mergeCell ref="A87:B8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心若向阳</cp:lastModifiedBy>
  <dcterms:created xsi:type="dcterms:W3CDTF">2023-05-12T11:15:00Z</dcterms:created>
  <dcterms:modified xsi:type="dcterms:W3CDTF">2026-05-15T07:55:05Z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A504F88BF948432CB713E8E6748F34EF_13</vt:lpwstr>
  </property>
  <property fmtid="{D5CDD505-2E9C-101B-9397-08002B2CF9AE}" pid="4" name="CalculationRule">
    <vt:i4>0</vt:i4>
  </property>
</Properties>
</file>